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792"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K157" i="8" l="1"/>
  <c r="L157" i="8"/>
  <c r="M157" i="8"/>
  <c r="N157" i="8"/>
  <c r="F15" i="8" l="1"/>
  <c r="C24" i="8" s="1"/>
  <c r="E15" i="8"/>
  <c r="F22" i="8" l="1"/>
  <c r="E22" i="8"/>
  <c r="C12" i="10" l="1"/>
  <c r="C13" i="10" s="1"/>
  <c r="A148" i="8"/>
  <c r="A149" i="8" s="1"/>
  <c r="A150" i="8" s="1"/>
  <c r="A151" i="8" s="1"/>
  <c r="A152" i="8" s="1"/>
  <c r="A153" i="8" s="1"/>
  <c r="A154" i="8" s="1"/>
  <c r="N60" i="8"/>
  <c r="D41" i="8"/>
  <c r="E40" i="8" s="1"/>
  <c r="E163" i="8" l="1"/>
  <c r="D189" i="8" s="1"/>
  <c r="F179" i="8"/>
  <c r="D190" i="8" s="1"/>
  <c r="E189" i="8" l="1"/>
  <c r="C159" i="8" l="1"/>
  <c r="M60" i="8"/>
  <c r="C65" i="8" s="1"/>
  <c r="L60" i="8"/>
  <c r="K60" i="8"/>
  <c r="C64" i="8" s="1"/>
</calcChain>
</file>

<file path=xl/sharedStrings.xml><?xml version="1.0" encoding="utf-8"?>
<sst xmlns="http://schemas.openxmlformats.org/spreadsheetml/2006/main" count="905" uniqueCount="369">
  <si>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</si>
  <si>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</si>
  <si>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</si>
  <si>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</si>
  <si>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</si>
  <si>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</si>
  <si>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</si>
  <si>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</si>
  <si>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</si>
  <si>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</si>
  <si>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</si>
  <si>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</si>
  <si>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</si>
  <si>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</si>
  <si>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</si>
  <si>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</si>
  <si>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</si>
  <si>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</si>
  <si>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</si>
  <si>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</si>
  <si>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</si>
  <si>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</si>
  <si>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</si>
  <si>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</si>
  <si>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</si>
  <si>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</si>
  <si>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</si>
  <si>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</si>
  <si>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</si>
  <si>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</si>
  <si>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</si>
  <si>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</si>
  <si>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</si>
  <si>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</si>
  <si>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</si>
  <si>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</si>
  <si>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</si>
  <si>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</si>
  <si>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</si>
  <si>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</si>
  <si>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</si>
  <si>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</si>
  <si>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</si>
  <si>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</si>
  <si>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</si>
  <si>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</si>
  <si>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</si>
  <si>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</si>
  <si>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</si>
  <si>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</si>
  <si>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</si>
  <si>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</si>
  <si>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</si>
  <si>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</si>
  <si>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</si>
  <si>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</si>
  <si>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</si>
  <si>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</si>
  <si>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</si>
  <si>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</si>
  <si>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</si>
  <si>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</si>
  <si>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</si>
  <si>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</si>
  <si>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</si>
  <si>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</si>
  <si>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</si>
  <si>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</si>
  <si>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</si>
  <si>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</si>
  <si>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</si>
  <si>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</si>
  <si>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</si>
  <si>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</si>
  <si>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</si>
  <si>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</si>
  <si>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</si>
  <si>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</si>
  <si>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</si>
  <si>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</si>
  <si>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</si>
  <si>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</si>
  <si>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</si>
  <si>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</si>
  <si>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</si>
  <si>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</si>
  <si>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</si>
  <si>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</si>
  <si>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</si>
  <si>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</si>
  <si>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</si>
  <si>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</si>
  <si>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</si>
  <si>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</si>
  <si>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</si>
  <si>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</si>
  <si>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</si>
  <si>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</si>
  <si>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</si>
  <si>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</si>
  <si>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</si>
  <si>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</si>
  <si>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</si>
  <si>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</si>
  <si>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</si>
  <si>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</si>
  <si>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</si>
  <si>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</si>
  <si>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</si>
  <si>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</si>
  <si>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</si>
  <si>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</si>
  <si>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</si>
  <si>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</si>
  <si>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</si>
  <si>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</si>
  <si>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</si>
  <si>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</si>
  <si>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</si>
  <si>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</si>
  <si>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</si>
  <si>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</si>
  <si>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</si>
  <si>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</si>
  <si>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</si>
  <si>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</si>
  <si>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</si>
  <si>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</si>
  <si>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</si>
  <si>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</si>
  <si>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</si>
  <si>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</si>
  <si>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</si>
  <si>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</si>
  <si>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</si>
  <si>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</si>
  <si>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</si>
  <si>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</si>
  <si>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</si>
  <si>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</si>
  <si>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</si>
  <si>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</si>
  <si>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</si>
  <si>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</si>
  <si>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</si>
  <si>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</si>
  <si>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</si>
  <si>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</si>
  <si>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</si>
  <si>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</si>
  <si>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</si>
  <si>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</si>
  <si>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</si>
  <si>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</si>
  <si>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</si>
  <si>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</si>
  <si>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</si>
  <si>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</si>
  <si>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</si>
  <si>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</si>
  <si>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</si>
  <si>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</si>
  <si>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SOCIAL MARIA AUXILIADORA</t>
  </si>
  <si>
    <t>COLEGIO MARIA AUXILIADORA DE CHIBOLO LTDA</t>
  </si>
  <si>
    <t>MINISTERIO DE EDUCACION NACIONAL</t>
  </si>
  <si>
    <t>CONVENIO FPI 47-151 DEL 30/10/2009</t>
  </si>
  <si>
    <t>N/A</t>
  </si>
  <si>
    <t>SUBSANAR FOLIO 38, LA CERTIFICACION APORTADA FUE EXPEDIDA A UNA PERSONA JURIDICA DIFERENTE AL PROPONENTE  Y NO ESPECIFICA LOS CUPOS ATENDIDOS</t>
  </si>
  <si>
    <t>CONVENIO FPI 47-515 DEL 25/02/2011</t>
  </si>
  <si>
    <t>SUBSANAR FOLIO 37, LA CERTIFICACION APORTADA FUE EXPEDIDA A UNA PERSONA JURIDICA DIFERENTE AL PROPONENTE  Y NO ESPECIFICA LOS CUPOS ATENDIDOS</t>
  </si>
  <si>
    <t>CONVENIO FPI 47-253 DEL 5/05/2010</t>
  </si>
  <si>
    <t>CONVENIO FPI 47-516 DE 25/02/2011</t>
  </si>
  <si>
    <t>SUBSANAR FOLIO 36, LA CERTIFICACION APORTADA FUE EXPEDIDA A UNA PERSONA JURIDICA DIFERENTE AL PROPONENTE  Y NO ESPECIFICA LOS CUPOS ATENDIDOS</t>
  </si>
  <si>
    <t>CONVENIO FPI 47-517 DE 25/02/2012</t>
  </si>
  <si>
    <t>SUBSANAR FOLIO 35, LA CERTIFICACION APORTADA FUE EXPEDIDA A UNA PERSONA JURIDICA DIFERENTE AL PROPONENTE  Y NO ESPECIFICA LOS CUPOS ATENDIDOS</t>
  </si>
  <si>
    <t>CONVENIO FPI 47-518 DE 25/02/2013</t>
  </si>
  <si>
    <t>34 Y 35</t>
  </si>
  <si>
    <t>SUBSANAR FOLIO 34 Y35, LA CERTIFICACION APORTADA FUE EXPEDIDA A UNA PERSONA JURIDICA DIFERENTE AL PROPONENTE  Y NO ESPECIFICA LOS CUPOS ATENDIDOS</t>
  </si>
  <si>
    <t>ICBF DIRECCION DE CONTRATACION</t>
  </si>
  <si>
    <t>CONTRATO  159 DE 2009</t>
  </si>
  <si>
    <t>SUBSANAR FOLIO 39, LA CERTIFICACION APORTADA FUE EXPEDIDA A UNA PERSONA JURIDICA DIFERENTE AL PROPONENTE  Y NO ESPECIFICA LOS CUPOS ATENDIDOS</t>
  </si>
  <si>
    <t>CONTRATO  160 DE 2009</t>
  </si>
  <si>
    <t>SUBSANAR FOLIO 40, LA CERTIFICACION APORTADA FUE EXPEDIDA A UNA PERSONA JURIDICA DIFERENTE AL PROPONENTE  Y NO ESPECIFICA LOS CUPOS ATENDIDOS</t>
  </si>
  <si>
    <t>CONTRATO  280 DE 2008</t>
  </si>
  <si>
    <t>CONTRATO  198 DE 2008</t>
  </si>
  <si>
    <t>SUBSANAR FOLIO 41, LA CERTIFICACION APORTADA FUE EXPEDIDA A UNA PERSONA JURIDICA DIFERENTE AL PROPONENTE  Y NO ESPECIFICA LOS CUPOS ATENDIDOS</t>
  </si>
  <si>
    <t>SUBSANAR FOLIO 42, LA CERTIFICACION APORTADA FUE EXPEDIDA A UNA PERSONA JURIDICA DIFERENTE AL PROPONENTE  Y NO ESPECIFICA LOS CUPOS ATENDIDOS</t>
  </si>
  <si>
    <t>X</t>
  </si>
  <si>
    <t>FONDO FINANCIERO DE PROYECTOS DE DESARROLLO FONADE</t>
  </si>
  <si>
    <t>45 Y 46</t>
  </si>
  <si>
    <t>47 Y 48</t>
  </si>
  <si>
    <t>50 Y 51</t>
  </si>
  <si>
    <t>CDI - INSTITUCIONAL SIN ARRIENDO</t>
  </si>
  <si>
    <t>CDI - MODALIDAD FAMILIAR</t>
  </si>
  <si>
    <t>BARRIO 20 DE MAYO</t>
  </si>
  <si>
    <t>BARRIO EL CONGO</t>
  </si>
  <si>
    <t>BARRIO LAS FLORES, COLE. JORGE ELIECER GAITAN, KIOSKO UMATA.</t>
  </si>
  <si>
    <t>COLEGIO JORGE ELIECER GAITAN, CASA COMUNAL SINAI, COLEGIO G.M ARIGUANI.</t>
  </si>
  <si>
    <t>COLEGIO EL CONGO Y BARRIO EL CONGO</t>
  </si>
  <si>
    <t>BARRIO 8 DE DICIEMBRE</t>
  </si>
  <si>
    <t>BARRIO EL RETIRO</t>
  </si>
  <si>
    <t>CORREGIMIENTO PUEBLO NUEVO</t>
  </si>
  <si>
    <t>AV COMUNITARIA VIA LA ESTRELLA</t>
  </si>
  <si>
    <t>LA ESTRELLA</t>
  </si>
  <si>
    <t>COLEGIO DEPARTAMENTAL SANTA ROSA DE LIMA</t>
  </si>
  <si>
    <t>COLEGIO EL DIVINO NIÑO FINCA LA FORTUNA</t>
  </si>
  <si>
    <t>EN LA CALLE DEL COLEGIO FRANCISCO JOSE DE PAULA, FINCA MELCHORITO.</t>
  </si>
  <si>
    <t>VEREDAS LAS CASONAS, PAVO LA ESPERZANZA Y TUCAN</t>
  </si>
  <si>
    <t>BARRIO CON DIOS Y EL PUEBLO</t>
  </si>
  <si>
    <t>COLEGIO DE LA POLA- VEREDA LA CANDELARIA</t>
  </si>
  <si>
    <t>CORREGIMIENTO LA GLORIA</t>
  </si>
  <si>
    <t xml:space="preserve"> N/A</t>
  </si>
  <si>
    <t xml:space="preserve">  </t>
  </si>
  <si>
    <t xml:space="preserve">COORDINADOR (CDI)  GRUPO 19 </t>
  </si>
  <si>
    <t>2/384</t>
  </si>
  <si>
    <t xml:space="preserve">ALICIA ISABEL MOZO MACHADO </t>
  </si>
  <si>
    <t>LIC EN EEDUCACION PRE-ESCOLAR</t>
  </si>
  <si>
    <t xml:space="preserve">INSTITUTO NACIONAL DE FORMACION TECNICA PROFESIONAL HUMBERTO VELASQUEZ GARCIA </t>
  </si>
  <si>
    <t xml:space="preserve">NO PALICA </t>
  </si>
  <si>
    <t xml:space="preserve">HOGAR INFANTIL LOS FUNDADORES </t>
  </si>
  <si>
    <t>01/03/2012 - 01/09/2014</t>
  </si>
  <si>
    <t xml:space="preserve">COORDINADORA ACTIVIDADES PEDAGOGICA </t>
  </si>
  <si>
    <t xml:space="preserve">NO TIENE </t>
  </si>
  <si>
    <t xml:space="preserve">SI </t>
  </si>
  <si>
    <t xml:space="preserve">EIMYSS JOHANA RAMIREZ DE LA CRUZ </t>
  </si>
  <si>
    <t xml:space="preserve">LIC EN EEDUCACION PRE-ESCOLAR </t>
  </si>
  <si>
    <t xml:space="preserve">CORPORACION INSTITUTO DE ARTES Y CIENCIAS </t>
  </si>
  <si>
    <t xml:space="preserve">NO APLICA </t>
  </si>
  <si>
    <t xml:space="preserve">JARDIN BURBUJAS  Y  ACUARELAS </t>
  </si>
  <si>
    <t>01/02/2013 - 22/11/2014</t>
  </si>
  <si>
    <t xml:space="preserve">DOCENTE </t>
  </si>
  <si>
    <t xml:space="preserve">NO </t>
  </si>
  <si>
    <t xml:space="preserve">SUE XPERIENCIA LAOBRAL ACREDITADA SOLO HA SIDO COMO DOCENTE NO COMO COORDIANDORA, QUE SE EXIGE EN LA DESCRIPCION DEL EPRFIL EN LOS PLEIGOS DE CONDICIONES  Y NO POSEE CARTA DE COMPROMISO DE SUSCRIBIR CONTRATO </t>
  </si>
  <si>
    <t xml:space="preserve">JARDIN INFANTIL CAJACOPI </t>
  </si>
  <si>
    <t>17/07/2009 - 30/11/2010</t>
  </si>
  <si>
    <t xml:space="preserve">DOCENTE PRE-JARDIN </t>
  </si>
  <si>
    <t xml:space="preserve">COELGIO MARIA AUXILIADORA </t>
  </si>
  <si>
    <t xml:space="preserve">15/10/2008 - 15/12/2008 </t>
  </si>
  <si>
    <t xml:space="preserve">COORDIANDORA DE LA UPA "Caritas Felcies" </t>
  </si>
  <si>
    <t xml:space="preserve">INSTITUCION EDUCATIVA RURAL DE PALERMO (MAG) </t>
  </si>
  <si>
    <t>01/02/2003 - 30/11/2006</t>
  </si>
  <si>
    <t>PROFESIONAL DE APOYO PSICOSOCIAL (CDI)  GRUPO 19</t>
  </si>
  <si>
    <t xml:space="preserve">EMA SOFIA CORONADO JARABA </t>
  </si>
  <si>
    <t xml:space="preserve">PSICOLOGA </t>
  </si>
  <si>
    <t>UNIVERSIDAD DEL MAGDALENA</t>
  </si>
  <si>
    <t>T.P No 145886</t>
  </si>
  <si>
    <t xml:space="preserve">I.E.D. JAKELINE KENNEDY </t>
  </si>
  <si>
    <t>01/02/2012 - 30/05/2012</t>
  </si>
  <si>
    <t xml:space="preserve">PSICOLOGA EDUCATIVA EN PRE-ESCOLAR </t>
  </si>
  <si>
    <t xml:space="preserve">NO POSEE CARTA DE COMPROMISO DE SUSCRIBIR CONTRATO </t>
  </si>
  <si>
    <t xml:space="preserve">ICBF - CAIVAS </t>
  </si>
  <si>
    <t>01/08/2012 - 30/11/2012</t>
  </si>
  <si>
    <t xml:space="preserve">PSOCOLOGA EN ATENCION A VICTIMAS DE ABUSO SEXUAL </t>
  </si>
  <si>
    <t xml:space="preserve">PROFESIONAL DE APOYO PSICOSOCIAL (CDI) GRUPO 19 </t>
  </si>
  <si>
    <t xml:space="preserve">EDEL MERCEDES REDODNDO LARA </t>
  </si>
  <si>
    <t xml:space="preserve">UNIVERSIDAD COOPERATIVA DEL COLOMBIA </t>
  </si>
  <si>
    <t xml:space="preserve">NO POSEE </t>
  </si>
  <si>
    <t xml:space="preserve">COELGIO DIVINO NIÑO </t>
  </si>
  <si>
    <t>01/01/2013 - 30/06/2013</t>
  </si>
  <si>
    <t xml:space="preserve">PRACTICANTE PSICOLOGIA - COLEGIO DIVINO NIÑO  </t>
  </si>
  <si>
    <t xml:space="preserve">SI TIENE </t>
  </si>
  <si>
    <t xml:space="preserve">FUNDACION SAN JOSE - I.E.D. SAN FRANCISCO JAVIER </t>
  </si>
  <si>
    <t xml:space="preserve">14/08/2014 .- HASTA  AL FECHA </t>
  </si>
  <si>
    <t xml:space="preserve">PSICOLOGA DE LA JORNADA DE LA MAÑANA </t>
  </si>
  <si>
    <t xml:space="preserve">KELLY PATRICIA SAUMETH SALCEDO </t>
  </si>
  <si>
    <t xml:space="preserve">PSICOLOGA  (NO TIENE SOPORTES ) </t>
  </si>
  <si>
    <t xml:space="preserve">COLEGIO AMRIA AUXILIADORA </t>
  </si>
  <si>
    <t xml:space="preserve">13/04/2012 -14/08/2012  1   2/03/2013 - 28/06/2013 </t>
  </si>
  <si>
    <t xml:space="preserve">PRACTICAS EXTENDIDAS EN MODALIDAD FAMILIAR EN SAN ANGEL </t>
  </si>
  <si>
    <t xml:space="preserve">NO POSSE DIPLOMA DE PSICOLOGA, TAMPOCO TIENE TARJETA PROFESIONAL  NO POSEE CARTA DE COMPROMISO DE SUSCRIBIR CONTRATO </t>
  </si>
  <si>
    <t xml:space="preserve">COORDINADOR (MF)  GRUPO 19 </t>
  </si>
  <si>
    <t>3/815</t>
  </si>
  <si>
    <t xml:space="preserve">RICHARD DARIO MONTERO BARRIOS </t>
  </si>
  <si>
    <t xml:space="preserve"> NORMALISTA SUPERIOR - </t>
  </si>
  <si>
    <t xml:space="preserve">NORMAL SUPERIOR DE COROZAL </t>
  </si>
  <si>
    <t>01/05/2009 - 31/12/2012</t>
  </si>
  <si>
    <t xml:space="preserve">COORDINADOR PEDAGIGICO DE PAIPI </t>
  </si>
  <si>
    <t xml:space="preserve">POSEE OTRAS EXPERIENCIAS CERTIFICADAS RELACIONADAS CON EL AREA PEDAGOGICA (DOCENTE,  SE RELACIONÓ LAEXPERIENCIA EN LA QUE CUMPLE ) </t>
  </si>
  <si>
    <t xml:space="preserve">LIC EDUCACION FISICA </t>
  </si>
  <si>
    <t xml:space="preserve"> UNIVERSIDAD DE PAMPLONA  </t>
  </si>
  <si>
    <t xml:space="preserve">COORDINADOR (MF) GRUPO 19 </t>
  </si>
  <si>
    <t xml:space="preserve">LUZDARIS QUINTERO </t>
  </si>
  <si>
    <t xml:space="preserve">LIC EN NECESIDADES EDUCATIVAS ESPECIALES </t>
  </si>
  <si>
    <t xml:space="preserve">UNIVERSIDAD DEL MAGDALENA </t>
  </si>
  <si>
    <t xml:space="preserve">I.E.D. ALUNA FE  Y ALEGRIA </t>
  </si>
  <si>
    <t>01/03/2012 - 15/12/2014</t>
  </si>
  <si>
    <t xml:space="preserve">CORDINADORA PEDAGOGICA  DE LA INSTITUCION </t>
  </si>
  <si>
    <t>POSEE OTRAS EXPERIENCIAS CERTIFICADAS RELACIONADAS CON EL AREA PEDAGOGICA (DOCENTE,  SE RELACIONÓ LAEXPERIENCIA EN LA QUE CUMPLE</t>
  </si>
  <si>
    <t>JAZMIN GUETTE CAMPO</t>
  </si>
  <si>
    <t xml:space="preserve">LIC EN EDUCACION CON ENFASIS EN CIENCIAS NATURALES </t>
  </si>
  <si>
    <t xml:space="preserve">INSTITUTO LA SALLE - CIENAGA (MAGDALENA) </t>
  </si>
  <si>
    <t xml:space="preserve">15/02/2010 - 18/11/2010 </t>
  </si>
  <si>
    <t xml:space="preserve">SUE XPERIENCIA LAOBRAL ACREDITADA SOLO HA SIDO COMO DOCENTE NO COMO COORDIANDORA, QUE SE EXIGE EN LA DESCRIPCION DEL EPRFIL EN LOS PLEIGOS DE CONDICIONES  </t>
  </si>
  <si>
    <t xml:space="preserve">COLEGIO ELCIRA QUIROZ DE AYALA </t>
  </si>
  <si>
    <t xml:space="preserve">02/05/2012 - 22/12/2012 </t>
  </si>
  <si>
    <t xml:space="preserve">UNIVERSIDAD CATOLICA DEL NORTE A CRECER </t>
  </si>
  <si>
    <t>08/04/2013 - 30/10/2013</t>
  </si>
  <si>
    <t xml:space="preserve">PROFESIONAL DE APOYO PSICOSOCIAL (MF)  GRUPO 19 </t>
  </si>
  <si>
    <t>6/815</t>
  </si>
  <si>
    <t xml:space="preserve">MARIA ISABEL MONTERO HERRERA </t>
  </si>
  <si>
    <t xml:space="preserve">NORMALISTA SUPERIOR </t>
  </si>
  <si>
    <t xml:space="preserve">NORMAR SUPERIOR DE SAHAGUN - CORDOBA </t>
  </si>
  <si>
    <t>COELGIO MARIA AUXILIADORA</t>
  </si>
  <si>
    <t xml:space="preserve"> - </t>
  </si>
  <si>
    <t xml:space="preserve">DOCENTE DE PAIPI </t>
  </si>
  <si>
    <t xml:space="preserve">LIC EDUCACION BASICA- ENFASIS HUMANIDADES (LENGUA CASTELLANA) </t>
  </si>
  <si>
    <t xml:space="preserve">PROFESIONAL DE APOYO PSICOSOCIAL (MF) GRUPO 19 </t>
  </si>
  <si>
    <t xml:space="preserve">CARMEN LILIANA GUZMAN MERCADO </t>
  </si>
  <si>
    <t xml:space="preserve">UNIVERSIDAD NACIONAL ABIERTA Y A DISTANCIA - SEDE SANTA MARTA </t>
  </si>
  <si>
    <t>T.P No 138768</t>
  </si>
  <si>
    <t xml:space="preserve">PRACTICANTE PSICOLOGIA - PAIPI </t>
  </si>
  <si>
    <t>12/03/2012 - 12/31/2012</t>
  </si>
  <si>
    <t xml:space="preserve">ALCALDIA DE TENERIFE </t>
  </si>
  <si>
    <t>27/05/2013 - 24/06/2014</t>
  </si>
  <si>
    <t xml:space="preserve">ERIC ARTURO REDONDO GUERRERO </t>
  </si>
  <si>
    <t xml:space="preserve">PSICOLOGO </t>
  </si>
  <si>
    <t>T.P No 140831</t>
  </si>
  <si>
    <t xml:space="preserve">SECRETARIADO DIOCESANOD E LA PASTORAL SOCIAL </t>
  </si>
  <si>
    <t>15/01/2012 - 30/12/2012 14/01/2013 - 14/03/2014</t>
  </si>
  <si>
    <t>POSEE OTRAS EXPERIENCIAS CERTIFICADAS RELACIONADAS CON EL AREA PEDAGOGICA (COMO PSICOLOGO, EN LA FUNDACION LA PROVIDENCIA,   SE RELACIONÓ LAEXPERIENCIA EN LA QUE CUMPLE</t>
  </si>
  <si>
    <t xml:space="preserve">CARMEN PATRICIA CAYON VERGARA </t>
  </si>
  <si>
    <t xml:space="preserve">TRABAJAODRA SOCIAL </t>
  </si>
  <si>
    <t xml:space="preserve">UNIVERSIDAD SIMON BOLIVAR </t>
  </si>
  <si>
    <t>T.P. No 041835714-R</t>
  </si>
  <si>
    <t xml:space="preserve">FUNDACION VISIONANDO FUTURO </t>
  </si>
  <si>
    <t>16/06/2013 - 30/06/2014</t>
  </si>
  <si>
    <t xml:space="preserve">TRABAJADORA SOCIAL </t>
  </si>
  <si>
    <t xml:space="preserve">SI  </t>
  </si>
  <si>
    <t>POSEE OTRAS EXPERIENCIAS CERTIFICADAS RELACIONADAS CON EL AREA PEDAGOGICA (COMO TRABAJADORA SOCIAL  GESTORA SOCIAL EN LA U DE MEDELLIN, PROING.S.A, SE RELACIONÓ LAEXPERIENCIA EN LA QUE CUMPLE</t>
  </si>
  <si>
    <t xml:space="preserve">KATHERINE PEZZANO CARMONA </t>
  </si>
  <si>
    <t xml:space="preserve">UNIVERSIDAD COOPERATIVA DE COLOMBIA </t>
  </si>
  <si>
    <t xml:space="preserve">COLEGIO MARIA AUXILIADORA </t>
  </si>
  <si>
    <t>28/02/2012-28/07/2013</t>
  </si>
  <si>
    <t>PSICOLOGA  PAIPI</t>
  </si>
  <si>
    <t xml:space="preserve">LA PROFESIONAL EN PSICOLOGIA KATHERINE PEZZANO CARMONA, NO REGISTRA LA TARJETA PROFESIONAL, FAVOR SUBSANAR EL DOCUMENTO FALTANTE. </t>
  </si>
  <si>
    <t xml:space="preserve"> I.E.D. LCIEO SANTANDER - CHIBOLO  </t>
  </si>
  <si>
    <t>25/02/2008 - 18/06/2008</t>
  </si>
  <si>
    <t xml:space="preserve">PSICOLOGA DEL I.E.D. LCIEO SANTANDER - CHIBOLO </t>
  </si>
  <si>
    <t xml:space="preserve">AURA GONZALEZ VARELA </t>
  </si>
  <si>
    <t>T.P No 137053</t>
  </si>
  <si>
    <t xml:space="preserve">MEN </t>
  </si>
  <si>
    <t xml:space="preserve">01/07/2011 - 15/12/2011 15/01/2012 - 30/06/2012 </t>
  </si>
  <si>
    <t xml:space="preserve">COORDINADORA DOCENTE CORPORACION OBSERVATORIO APRA LA PAZ- PLATO MAG </t>
  </si>
  <si>
    <t>POSEE OTRAS EXPERIENCIAS CERTIFICADAS RELACIONADAS CON EL AREA PEDAGOGICA (COMO  PSICOLOGA DE LA DIRECCION DE SANIDA DEL E JERCITO. PSICOLOGA EN LA RED DE SERVICIOS EMPRESARIALES, SE RELACIONÓ LAEXPERIENCIA EN LA QUE CUMPLE</t>
  </si>
  <si>
    <t xml:space="preserve">FUNDACION  CARULLA -  AEIOTU </t>
  </si>
  <si>
    <t xml:space="preserve">29/07/2013 - ACTUALIDAD </t>
  </si>
  <si>
    <t xml:space="preserve">PROFESIONAL DE APOYO PSICOSOCIAL </t>
  </si>
  <si>
    <t>COORDINADORA GENERAL  MODALIDAD INFANTIL EN MEDIO FAMILIAR  GRUPO 19</t>
  </si>
  <si>
    <t xml:space="preserve">DORA VIRGINIA GUTIERREZ ACENDRA </t>
  </si>
  <si>
    <t xml:space="preserve">UNIVERSIDAD DE SAN BUENAVENTURA </t>
  </si>
  <si>
    <t xml:space="preserve">I.E.D. EL PARQUE - SEDE EL LIBANO </t>
  </si>
  <si>
    <t>19/08/2001 - 24/10//2011</t>
  </si>
  <si>
    <t xml:space="preserve">I.E.D. TELMA ROSA AREVALO DE VARELA </t>
  </si>
  <si>
    <t xml:space="preserve">09/08/2006 - 09/08/2009 </t>
  </si>
  <si>
    <t xml:space="preserve">CAFAM </t>
  </si>
  <si>
    <t>01/08/2009 - 30/05/2010</t>
  </si>
  <si>
    <t>APOYO FINANCIERO  GRUPO 19</t>
  </si>
  <si>
    <t xml:space="preserve">IRA YESI BARROS JARABA </t>
  </si>
  <si>
    <t xml:space="preserve">CONTADOR PUBLICO </t>
  </si>
  <si>
    <t xml:space="preserve">NO ANEXA </t>
  </si>
  <si>
    <t xml:space="preserve">NO ANEXA CERTIFICADO </t>
  </si>
  <si>
    <t xml:space="preserve">ALCALDIA DE CHIBOLO </t>
  </si>
  <si>
    <t xml:space="preserve">20/05/2002 - 18/07/2002 19/07/2002 - 17/08/2002 20/08/2002 - 18/10/2002   21/10/2002 .- 20/12/002  21/12/2002 - 31/12/2002 </t>
  </si>
  <si>
    <t xml:space="preserve">JEFE DE PRESUPUESTO MUNICIPAL </t>
  </si>
  <si>
    <t xml:space="preserve">LICENCIADA EN EDUCACION BASICA PRIMARIA </t>
  </si>
  <si>
    <t xml:space="preserve">LA PROPUESTA TECNICA NO INCLUYE OBJETIVOS DE LA PROPUESTA Y ALCANCE DE LA MISMA. </t>
  </si>
  <si>
    <t>1/1199</t>
  </si>
  <si>
    <t xml:space="preserve"> NUMERO DE PERSONAL COMO  COORDINADOR,  NO CUMPLE CON LA PROPORCION REQUERIDA SEGÚN PLIEGOS DE CONDICIONES </t>
  </si>
  <si>
    <t xml:space="preserve">NO APORTA DIPLOMA O ACTA DE GRADO COMO CONTADOR PUBLICO, TAMPOCO  TARJETA PROFESIONAL. • NUMERO DE PERSONAL FINANCIERO ,  NO CUMPLE CON LA PROPORCION REQUERIDA SEGÚN PLIEGOS DE CONDICIONES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</si>
</sst>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168" fontId="13" fillId="0" borderId="1" xfId="1"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49" fontId="0" fillId="11" borderId="1" xfId="0" applyNumberFormat="1" applyFill="1" applyBorder="1" applyAlignment="1">
      <alignment horizontal="center" vertical="center" wrapText="1"/>
    </xf>
    <xf numFmtId="49" fontId="0" fillId="0" borderId="1" xfId="0" applyNumberFormat="1" applyFill="1" applyBorder="1" applyAlignment="1">
      <alignment horizontal="center" vertical="center" wrapText="1"/>
    </xf>
    <xf numFmtId="0" fontId="14" fillId="0" borderId="14" xfId="0" applyFont="1" applyFill="1" applyBorder="1" applyAlignment="1">
      <alignment horizontal="center" vertical="center" wrapText="1"/>
    </xf>
    <xf numFmtId="3"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0" fontId="0" fillId="0" borderId="12" xfId="0" applyBorder="1" applyAlignment="1">
      <alignment horizontal="center" vertical="center" wrapText="1"/>
    </xf>
    <xf numFmtId="0" fontId="0" fillId="0" borderId="4" xfId="0" applyBorder="1" applyAlignment="1">
      <alignment horizontal="center" vertical="center" wrapText="1"/>
    </xf>
    <xf numFmtId="3" fontId="0" fillId="0" borderId="4" xfId="0" applyNumberFormat="1" applyBorder="1" applyAlignment="1">
      <alignment horizontal="center" vertical="center" wrapText="1"/>
    </xf>
    <xf numFmtId="14" fontId="0" fillId="0" borderId="4" xfId="0" applyNumberFormat="1" applyBorder="1" applyAlignment="1">
      <alignment horizontal="center" vertical="center"/>
    </xf>
    <xf numFmtId="0" fontId="0" fillId="0" borderId="13" xfId="0" applyFill="1" applyBorder="1" applyAlignment="1">
      <alignment wrapText="1"/>
    </xf>
    <xf numFmtId="0" fontId="0" fillId="0" borderId="13" xfId="0" applyFill="1" applyBorder="1" applyAlignment="1">
      <alignment horizontal="center" vertical="center" wrapText="1"/>
    </xf>
    <xf numFmtId="14" fontId="0" fillId="0" borderId="1" xfId="0" applyNumberFormat="1" applyBorder="1" applyAlignment="1">
      <alignment horizontal="center" vertical="center"/>
    </xf>
    <xf numFmtId="0" fontId="0" fillId="11" borderId="1" xfId="0" applyFill="1" applyBorder="1" applyAlignment="1">
      <alignment horizontal="center" vertical="center" wrapText="1"/>
    </xf>
    <xf numFmtId="0" fontId="0" fillId="11" borderId="1" xfId="0" applyFill="1" applyBorder="1" applyAlignment="1">
      <alignment wrapText="1"/>
    </xf>
    <xf numFmtId="0" fontId="0" fillId="0" borderId="4" xfId="0" applyFill="1" applyBorder="1" applyAlignment="1">
      <alignment horizontal="center" vertical="center" wrapText="1"/>
    </xf>
    <xf numFmtId="0" fontId="0" fillId="0" borderId="1" xfId="0" applyFill="1" applyBorder="1" applyAlignment="1">
      <alignment vertical="center" wrapText="1"/>
    </xf>
    <xf numFmtId="3" fontId="0" fillId="0" borderId="1" xfId="0" applyNumberFormat="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0" xfId="0" applyBorder="1" applyAlignment="1">
      <alignment wrapText="1"/>
    </xf>
    <xf numFmtId="0" fontId="0" fillId="0" borderId="0" xfId="0" applyBorder="1" applyAlignment="1">
      <alignment horizontal="center" vertical="center"/>
    </xf>
    <xf numFmtId="0" fontId="0" fillId="0" borderId="0" xfId="0" applyBorder="1" applyAlignment="1"/>
    <xf numFmtId="0" fontId="0" fillId="0" borderId="0" xfId="0" applyFill="1" applyBorder="1"/>
    <xf numFmtId="0" fontId="0" fillId="0" borderId="0" xfId="0" applyFill="1" applyBorder="1" applyAlignment="1"/>
    <xf numFmtId="0" fontId="0" fillId="0" borderId="0" xfId="0" applyFill="1" applyBorder="1" applyAlignment="1">
      <alignment wrapText="1"/>
    </xf>
    <xf numFmtId="3" fontId="0" fillId="0" borderId="1" xfId="0" applyNumberForma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7" fillId="2" borderId="6" xfId="0" applyFont="1" applyFill="1" applyBorder="1" applyAlignment="1">
      <alignment horizontal="center" vertical="center"/>
    </xf>
    <xf numFmtId="0" fontId="37" fillId="0" borderId="41" xfId="0" applyFont="1" applyFill="1" applyBorder="1" applyAlignment="1">
      <alignment horizontal="center" vertical="center" wrapText="1"/>
    </xf>
    <xf numFmtId="0" fontId="37" fillId="0" borderId="42" xfId="0" applyFont="1" applyFill="1" applyBorder="1" applyAlignment="1">
      <alignment horizontal="center" vertical="center" wrapText="1"/>
    </xf>
    <xf numFmtId="0" fontId="37" fillId="0" borderId="45" xfId="0" applyFont="1" applyFill="1" applyBorder="1" applyAlignment="1">
      <alignment horizontal="center" vertical="center" wrapText="1"/>
    </xf>
    <xf numFmtId="0" fontId="37" fillId="0" borderId="46" xfId="0" applyFont="1" applyFill="1" applyBorder="1" applyAlignment="1">
      <alignment horizontal="center" vertical="center" wrapText="1"/>
    </xf>
    <xf numFmtId="0" fontId="37" fillId="0" borderId="43" xfId="0" applyFont="1" applyFill="1" applyBorder="1" applyAlignment="1">
      <alignment horizontal="center" vertical="center" wrapText="1"/>
    </xf>
    <xf numFmtId="0" fontId="37" fillId="0" borderId="44"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center" vertical="center" wrapText="1"/>
    </xf>
    <xf numFmtId="0" fontId="0" fillId="0" borderId="13"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4" xfId="0" applyFill="1" applyBorder="1" applyAlignment="1">
      <alignment horizontal="center" vertical="center" wrapText="1"/>
    </xf>
    <xf numFmtId="0" fontId="0" fillId="0" borderId="41"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14" fontId="0" fillId="0" borderId="13" xfId="0" applyNumberFormat="1" applyBorder="1" applyAlignment="1">
      <alignment horizontal="center" vertical="center"/>
    </xf>
    <xf numFmtId="14" fontId="0" fillId="0" borderId="4" xfId="0" applyNumberFormat="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13" xfId="0" applyFill="1" applyBorder="1" applyAlignment="1">
      <alignment horizontal="center" wrapText="1"/>
    </xf>
    <xf numFmtId="0" fontId="0" fillId="0" borderId="4" xfId="0" applyFill="1" applyBorder="1" applyAlignment="1">
      <alignment horizontal="center" wrapText="1"/>
    </xf>
    <xf numFmtId="14" fontId="0" fillId="0" borderId="12" xfId="0" applyNumberFormat="1" applyBorder="1" applyAlignment="1">
      <alignment horizontal="center" vertical="center"/>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3" fontId="0" fillId="0" borderId="13" xfId="0" applyNumberFormat="1" applyBorder="1" applyAlignment="1">
      <alignment horizontal="center" vertical="center" wrapText="1"/>
    </xf>
    <xf numFmtId="3" fontId="0" fillId="0" borderId="4" xfId="0" applyNumberFormat="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37" fillId="0" borderId="1" xfId="0" applyFont="1" applyFill="1" applyBorder="1" applyAlignment="1">
      <alignment horizontal="center" vertical="center" wrapText="1"/>
    </xf>
    <xf numFmtId="3" fontId="0" fillId="0" borderId="12" xfId="0" applyNumberFormat="1"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11" borderId="13" xfId="0" applyFill="1" applyBorder="1" applyAlignment="1">
      <alignment horizontal="center" vertical="center" wrapText="1"/>
    </xf>
    <xf numFmtId="0" fontId="0" fillId="11" borderId="12" xfId="0" applyFill="1" applyBorder="1" applyAlignment="1">
      <alignment horizontal="center" vertical="center" wrapText="1"/>
    </xf>
    <xf numFmtId="0" fontId="0" fillId="11" borderId="4" xfId="0" applyFill="1" applyBorder="1" applyAlignment="1">
      <alignment horizontal="center" vertical="center" wrapText="1"/>
    </xf>
    <xf numFmtId="3" fontId="0" fillId="11" borderId="13" xfId="0" applyNumberFormat="1" applyFill="1" applyBorder="1" applyAlignment="1">
      <alignment horizontal="center" vertical="center" wrapText="1"/>
    </xf>
    <xf numFmtId="3" fontId="0" fillId="11" borderId="12" xfId="0" applyNumberFormat="1" applyFill="1" applyBorder="1" applyAlignment="1">
      <alignment horizontal="center" vertical="center" wrapText="1"/>
    </xf>
    <xf numFmtId="3" fontId="0" fillId="11" borderId="4" xfId="0" applyNumberFormat="1" applyFill="1" applyBorder="1" applyAlignment="1">
      <alignment horizontal="center" vertical="center" wrapText="1"/>
    </xf>
    <xf numFmtId="14" fontId="0" fillId="11" borderId="13" xfId="0" applyNumberFormat="1" applyFill="1" applyBorder="1" applyAlignment="1">
      <alignment horizontal="center" vertical="center"/>
    </xf>
    <xf numFmtId="14" fontId="0" fillId="11" borderId="12" xfId="0" applyNumberFormat="1" applyFill="1" applyBorder="1" applyAlignment="1">
      <alignment horizontal="center" vertical="center"/>
    </xf>
    <xf numFmtId="14" fontId="0" fillId="11" borderId="4" xfId="0" applyNumberFormat="1" applyFill="1" applyBorder="1" applyAlignment="1">
      <alignment horizontal="center" vertical="center"/>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14" fontId="0" fillId="0" borderId="13" xfId="0" applyNumberFormat="1" applyFill="1" applyBorder="1" applyAlignment="1">
      <alignment horizontal="center" vertical="center"/>
    </xf>
    <xf numFmtId="14" fontId="0" fillId="0" borderId="12" xfId="0" applyNumberFormat="1" applyFill="1" applyBorder="1" applyAlignment="1">
      <alignment horizontal="center" vertical="center"/>
    </xf>
    <xf numFmtId="14" fontId="0" fillId="0" borderId="4" xfId="0" applyNumberFormat="1" applyFill="1" applyBorder="1" applyAlignment="1">
      <alignment horizontal="center" vertical="center"/>
    </xf>
    <xf numFmtId="0" fontId="0" fillId="0" borderId="13" xfId="0" applyFill="1" applyBorder="1" applyAlignment="1">
      <alignment horizontal="center" vertical="center"/>
    </xf>
    <xf numFmtId="0" fontId="0" fillId="0" borderId="12" xfId="0" applyFill="1" applyBorder="1" applyAlignment="1">
      <alignment horizontal="center" vertical="center"/>
    </xf>
    <xf numFmtId="0" fontId="0" fillId="0" borderId="4" xfId="0" applyFill="1" applyBorder="1" applyAlignment="1">
      <alignment horizontal="center" vertical="center"/>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4" t="s">
        <v>92</v>
      </c>
      <c r="B2" s="214"/>
      <c r="C2" s="214"/>
      <c r="D2" s="214"/>
      <c r="E2" s="214"/>
      <c r="F2" s="214"/>
      <c r="G2" s="214"/>
      <c r="H2" s="214"/>
      <c r="I2" s="214"/>
      <c r="J2" s="214"/>
      <c r="K2" s="214"/>
      <c r="L2" s="214"/>
    </row>
    <row r="4" spans="1:12" ht="16.5" x14ac:dyDescent="0.25">
      <c r="A4" s="195" t="s">
        <v>63</v>
      </c>
      <c r="B4" s="195"/>
      <c r="C4" s="195"/>
      <c r="D4" s="195"/>
      <c r="E4" s="195"/>
      <c r="F4" s="195"/>
      <c r="G4" s="195"/>
      <c r="H4" s="195"/>
      <c r="I4" s="195"/>
      <c r="J4" s="195"/>
      <c r="K4" s="195"/>
      <c r="L4" s="195"/>
    </row>
    <row r="5" spans="1:12" ht="16.5" x14ac:dyDescent="0.25">
      <c r="A5" s="74"/>
    </row>
    <row r="6" spans="1:12" ht="16.5" x14ac:dyDescent="0.25">
      <c r="A6" s="195" t="s">
        <v>64</v>
      </c>
      <c r="B6" s="195"/>
      <c r="C6" s="195"/>
      <c r="D6" s="195"/>
      <c r="E6" s="195"/>
      <c r="F6" s="195"/>
      <c r="G6" s="195"/>
      <c r="H6" s="195"/>
      <c r="I6" s="195"/>
      <c r="J6" s="195"/>
      <c r="K6" s="195"/>
      <c r="L6" s="195"/>
    </row>
    <row r="7" spans="1:12" ht="16.5" x14ac:dyDescent="0.25">
      <c r="A7" s="75"/>
    </row>
    <row r="8" spans="1:12" ht="109.5" customHeight="1" x14ac:dyDescent="0.25">
      <c r="A8" s="196" t="s">
        <v>135</v>
      </c>
      <c r="B8" s="196"/>
      <c r="C8" s="196"/>
      <c r="D8" s="196"/>
      <c r="E8" s="196"/>
      <c r="F8" s="196"/>
      <c r="G8" s="196"/>
      <c r="H8" s="196"/>
      <c r="I8" s="196"/>
      <c r="J8" s="196"/>
      <c r="K8" s="196"/>
      <c r="L8" s="196"/>
    </row>
    <row r="9" spans="1:12" ht="45.75" customHeight="1" x14ac:dyDescent="0.25">
      <c r="A9" s="196"/>
      <c r="B9" s="196"/>
      <c r="C9" s="196"/>
      <c r="D9" s="196"/>
      <c r="E9" s="196"/>
      <c r="F9" s="196"/>
      <c r="G9" s="196"/>
      <c r="H9" s="196"/>
      <c r="I9" s="196"/>
      <c r="J9" s="196"/>
      <c r="K9" s="196"/>
      <c r="L9" s="196"/>
    </row>
    <row r="10" spans="1:12" ht="28.5" customHeight="1" x14ac:dyDescent="0.25">
      <c r="A10" s="196" t="s">
        <v>95</v>
      </c>
      <c r="B10" s="196"/>
      <c r="C10" s="196"/>
      <c r="D10" s="196"/>
      <c r="E10" s="196"/>
      <c r="F10" s="196"/>
      <c r="G10" s="196"/>
      <c r="H10" s="196"/>
      <c r="I10" s="196"/>
      <c r="J10" s="196"/>
      <c r="K10" s="196"/>
      <c r="L10" s="196"/>
    </row>
    <row r="11" spans="1:12" ht="28.5" customHeight="1" x14ac:dyDescent="0.25">
      <c r="A11" s="196"/>
      <c r="B11" s="196"/>
      <c r="C11" s="196"/>
      <c r="D11" s="196"/>
      <c r="E11" s="196"/>
      <c r="F11" s="196"/>
      <c r="G11" s="196"/>
      <c r="H11" s="196"/>
      <c r="I11" s="196"/>
      <c r="J11" s="196"/>
      <c r="K11" s="196"/>
      <c r="L11" s="196"/>
    </row>
    <row r="12" spans="1:12" ht="15.75" thickBot="1" x14ac:dyDescent="0.3"/>
    <row r="13" spans="1:12" ht="15.75" thickBot="1" x14ac:dyDescent="0.3">
      <c r="A13" s="76" t="s">
        <v>65</v>
      </c>
      <c r="B13" s="197" t="s">
        <v>91</v>
      </c>
      <c r="C13" s="198"/>
      <c r="D13" s="198"/>
      <c r="E13" s="198"/>
      <c r="F13" s="198"/>
      <c r="G13" s="198"/>
      <c r="H13" s="198"/>
      <c r="I13" s="198"/>
      <c r="J13" s="198"/>
      <c r="K13" s="198"/>
      <c r="L13" s="198"/>
    </row>
    <row r="14" spans="1:12" ht="15.75" thickBot="1" x14ac:dyDescent="0.3">
      <c r="A14" s="77">
        <v>1</v>
      </c>
      <c r="B14" s="213"/>
      <c r="C14" s="213"/>
      <c r="D14" s="213"/>
      <c r="E14" s="213"/>
      <c r="F14" s="213"/>
      <c r="G14" s="213"/>
      <c r="H14" s="213"/>
      <c r="I14" s="213"/>
      <c r="J14" s="213"/>
      <c r="K14" s="213"/>
      <c r="L14" s="213"/>
    </row>
    <row r="15" spans="1:12" ht="15.75" thickBot="1" x14ac:dyDescent="0.3">
      <c r="A15" s="77">
        <v>2</v>
      </c>
      <c r="B15" s="213"/>
      <c r="C15" s="213"/>
      <c r="D15" s="213"/>
      <c r="E15" s="213"/>
      <c r="F15" s="213"/>
      <c r="G15" s="213"/>
      <c r="H15" s="213"/>
      <c r="I15" s="213"/>
      <c r="J15" s="213"/>
      <c r="K15" s="213"/>
      <c r="L15" s="213"/>
    </row>
    <row r="16" spans="1:12" ht="15.75" thickBot="1" x14ac:dyDescent="0.3">
      <c r="A16" s="77">
        <v>3</v>
      </c>
      <c r="B16" s="213"/>
      <c r="C16" s="213"/>
      <c r="D16" s="213"/>
      <c r="E16" s="213"/>
      <c r="F16" s="213"/>
      <c r="G16" s="213"/>
      <c r="H16" s="213"/>
      <c r="I16" s="213"/>
      <c r="J16" s="213"/>
      <c r="K16" s="213"/>
      <c r="L16" s="213"/>
    </row>
    <row r="17" spans="1:12" ht="15.75" thickBot="1" x14ac:dyDescent="0.3">
      <c r="A17" s="77">
        <v>4</v>
      </c>
      <c r="B17" s="213"/>
      <c r="C17" s="213"/>
      <c r="D17" s="213"/>
      <c r="E17" s="213"/>
      <c r="F17" s="213"/>
      <c r="G17" s="213"/>
      <c r="H17" s="213"/>
      <c r="I17" s="213"/>
      <c r="J17" s="213"/>
      <c r="K17" s="213"/>
      <c r="L17" s="213"/>
    </row>
    <row r="18" spans="1:12" ht="15.75" thickBot="1" x14ac:dyDescent="0.3">
      <c r="A18" s="77">
        <v>5</v>
      </c>
      <c r="B18" s="213"/>
      <c r="C18" s="213"/>
      <c r="D18" s="213"/>
      <c r="E18" s="213"/>
      <c r="F18" s="213"/>
      <c r="G18" s="213"/>
      <c r="H18" s="213"/>
      <c r="I18" s="213"/>
      <c r="J18" s="213"/>
      <c r="K18" s="213"/>
      <c r="L18" s="213"/>
    </row>
    <row r="19" spans="1:12" x14ac:dyDescent="0.25">
      <c r="A19" s="84"/>
      <c r="B19" s="84"/>
      <c r="C19" s="84"/>
      <c r="D19" s="84"/>
      <c r="E19" s="84"/>
      <c r="F19" s="84"/>
      <c r="G19" s="84"/>
      <c r="H19" s="84"/>
      <c r="I19" s="84"/>
      <c r="J19" s="84"/>
      <c r="K19" s="84"/>
      <c r="L19" s="84"/>
    </row>
    <row r="20" spans="1:12" x14ac:dyDescent="0.25">
      <c r="A20" s="85"/>
      <c r="B20" s="84"/>
      <c r="C20" s="84"/>
      <c r="D20" s="84"/>
      <c r="E20" s="84"/>
      <c r="F20" s="84"/>
      <c r="G20" s="84"/>
      <c r="H20" s="84"/>
      <c r="I20" s="84"/>
      <c r="J20" s="84"/>
      <c r="K20" s="84"/>
      <c r="L20" s="84"/>
    </row>
    <row r="21" spans="1:12" x14ac:dyDescent="0.25">
      <c r="A21" s="215" t="s">
        <v>90</v>
      </c>
      <c r="B21" s="215"/>
      <c r="C21" s="215"/>
      <c r="D21" s="215"/>
      <c r="E21" s="215"/>
      <c r="F21" s="215"/>
      <c r="G21" s="215"/>
      <c r="H21" s="215"/>
      <c r="I21" s="215"/>
      <c r="J21" s="215"/>
      <c r="K21" s="215"/>
      <c r="L21" s="215"/>
    </row>
    <row r="23" spans="1:12" ht="27" customHeight="1" x14ac:dyDescent="0.25">
      <c r="A23" s="199" t="s">
        <v>66</v>
      </c>
      <c r="B23" s="199"/>
      <c r="C23" s="199"/>
      <c r="D23" s="199"/>
      <c r="E23" s="79" t="s">
        <v>67</v>
      </c>
      <c r="F23" s="78" t="s">
        <v>68</v>
      </c>
      <c r="G23" s="78" t="s">
        <v>69</v>
      </c>
      <c r="H23" s="199" t="s">
        <v>3</v>
      </c>
      <c r="I23" s="199"/>
      <c r="J23" s="199"/>
      <c r="K23" s="199"/>
      <c r="L23" s="199"/>
    </row>
    <row r="24" spans="1:12" ht="30.75" customHeight="1" x14ac:dyDescent="0.25">
      <c r="A24" s="207" t="s">
        <v>99</v>
      </c>
      <c r="B24" s="208"/>
      <c r="C24" s="208"/>
      <c r="D24" s="209"/>
      <c r="E24" s="80"/>
      <c r="F24" s="1"/>
      <c r="G24" s="1"/>
      <c r="H24" s="206"/>
      <c r="I24" s="206"/>
      <c r="J24" s="206"/>
      <c r="K24" s="206"/>
      <c r="L24" s="206"/>
    </row>
    <row r="25" spans="1:12" ht="35.25" customHeight="1" x14ac:dyDescent="0.25">
      <c r="A25" s="210" t="s">
        <v>100</v>
      </c>
      <c r="B25" s="211"/>
      <c r="C25" s="211"/>
      <c r="D25" s="212"/>
      <c r="E25" s="81"/>
      <c r="F25" s="1"/>
      <c r="G25" s="1"/>
      <c r="H25" s="206"/>
      <c r="I25" s="206"/>
      <c r="J25" s="206"/>
      <c r="K25" s="206"/>
      <c r="L25" s="206"/>
    </row>
    <row r="26" spans="1:12" ht="24.75" customHeight="1" x14ac:dyDescent="0.25">
      <c r="A26" s="210" t="s">
        <v>136</v>
      </c>
      <c r="B26" s="211"/>
      <c r="C26" s="211"/>
      <c r="D26" s="212"/>
      <c r="E26" s="81"/>
      <c r="F26" s="1"/>
      <c r="G26" s="1"/>
      <c r="H26" s="206"/>
      <c r="I26" s="206"/>
      <c r="J26" s="206"/>
      <c r="K26" s="206"/>
      <c r="L26" s="206"/>
    </row>
    <row r="27" spans="1:12" ht="27" customHeight="1" x14ac:dyDescent="0.25">
      <c r="A27" s="200" t="s">
        <v>70</v>
      </c>
      <c r="B27" s="201"/>
      <c r="C27" s="201"/>
      <c r="D27" s="202"/>
      <c r="E27" s="82"/>
      <c r="F27" s="1"/>
      <c r="G27" s="1"/>
      <c r="H27" s="206"/>
      <c r="I27" s="206"/>
      <c r="J27" s="206"/>
      <c r="K27" s="206"/>
      <c r="L27" s="206"/>
    </row>
    <row r="28" spans="1:12" ht="20.25" customHeight="1" x14ac:dyDescent="0.25">
      <c r="A28" s="200" t="s">
        <v>94</v>
      </c>
      <c r="B28" s="201"/>
      <c r="C28" s="201"/>
      <c r="D28" s="202"/>
      <c r="E28" s="82"/>
      <c r="F28" s="1"/>
      <c r="G28" s="1"/>
      <c r="H28" s="203"/>
      <c r="I28" s="204"/>
      <c r="J28" s="204"/>
      <c r="K28" s="204"/>
      <c r="L28" s="205"/>
    </row>
    <row r="29" spans="1:12" ht="28.5" customHeight="1" x14ac:dyDescent="0.25">
      <c r="A29" s="200" t="s">
        <v>137</v>
      </c>
      <c r="B29" s="201"/>
      <c r="C29" s="201"/>
      <c r="D29" s="202"/>
      <c r="E29" s="82"/>
      <c r="F29" s="1"/>
      <c r="G29" s="1"/>
      <c r="H29" s="206"/>
      <c r="I29" s="206"/>
      <c r="J29" s="206"/>
      <c r="K29" s="206"/>
      <c r="L29" s="206"/>
    </row>
    <row r="30" spans="1:12" ht="28.5" customHeight="1" x14ac:dyDescent="0.25">
      <c r="A30" s="200" t="s">
        <v>97</v>
      </c>
      <c r="B30" s="201"/>
      <c r="C30" s="201"/>
      <c r="D30" s="202"/>
      <c r="E30" s="82"/>
      <c r="F30" s="1"/>
      <c r="G30" s="1"/>
      <c r="H30" s="203"/>
      <c r="I30" s="204"/>
      <c r="J30" s="204"/>
      <c r="K30" s="204"/>
      <c r="L30" s="205"/>
    </row>
    <row r="31" spans="1:12" ht="15.75" customHeight="1" x14ac:dyDescent="0.25">
      <c r="A31" s="210" t="s">
        <v>71</v>
      </c>
      <c r="B31" s="211"/>
      <c r="C31" s="211"/>
      <c r="D31" s="212"/>
      <c r="E31" s="81"/>
      <c r="F31" s="1"/>
      <c r="G31" s="1"/>
      <c r="H31" s="206"/>
      <c r="I31" s="206"/>
      <c r="J31" s="206"/>
      <c r="K31" s="206"/>
      <c r="L31" s="206"/>
    </row>
    <row r="32" spans="1:12" ht="19.5" customHeight="1" x14ac:dyDescent="0.25">
      <c r="A32" s="210" t="s">
        <v>72</v>
      </c>
      <c r="B32" s="211"/>
      <c r="C32" s="211"/>
      <c r="D32" s="212"/>
      <c r="E32" s="81"/>
      <c r="F32" s="1"/>
      <c r="G32" s="1"/>
      <c r="H32" s="206"/>
      <c r="I32" s="206"/>
      <c r="J32" s="206"/>
      <c r="K32" s="206"/>
      <c r="L32" s="206"/>
    </row>
    <row r="33" spans="1:12" ht="27.75" customHeight="1" x14ac:dyDescent="0.25">
      <c r="A33" s="210" t="s">
        <v>73</v>
      </c>
      <c r="B33" s="211"/>
      <c r="C33" s="211"/>
      <c r="D33" s="212"/>
      <c r="E33" s="81"/>
      <c r="F33" s="1"/>
      <c r="G33" s="1"/>
      <c r="H33" s="206"/>
      <c r="I33" s="206"/>
      <c r="J33" s="206"/>
      <c r="K33" s="206"/>
      <c r="L33" s="206"/>
    </row>
    <row r="34" spans="1:12" ht="61.5" customHeight="1" x14ac:dyDescent="0.25">
      <c r="A34" s="210" t="s">
        <v>74</v>
      </c>
      <c r="B34" s="211"/>
      <c r="C34" s="211"/>
      <c r="D34" s="212"/>
      <c r="E34" s="81"/>
      <c r="F34" s="1"/>
      <c r="G34" s="1"/>
      <c r="H34" s="206"/>
      <c r="I34" s="206"/>
      <c r="J34" s="206"/>
      <c r="K34" s="206"/>
      <c r="L34" s="206"/>
    </row>
    <row r="35" spans="1:12" ht="17.25" customHeight="1" x14ac:dyDescent="0.25">
      <c r="A35" s="210" t="s">
        <v>75</v>
      </c>
      <c r="B35" s="211"/>
      <c r="C35" s="211"/>
      <c r="D35" s="212"/>
      <c r="E35" s="81"/>
      <c r="F35" s="1"/>
      <c r="G35" s="1"/>
      <c r="H35" s="206"/>
      <c r="I35" s="206"/>
      <c r="J35" s="206"/>
      <c r="K35" s="206"/>
      <c r="L35" s="206"/>
    </row>
    <row r="36" spans="1:12" ht="24" customHeight="1" x14ac:dyDescent="0.25">
      <c r="A36" s="216" t="s">
        <v>96</v>
      </c>
      <c r="B36" s="217"/>
      <c r="C36" s="217"/>
      <c r="D36" s="218"/>
      <c r="E36" s="81"/>
      <c r="F36" s="1"/>
      <c r="G36" s="1"/>
      <c r="H36" s="203"/>
      <c r="I36" s="204"/>
      <c r="J36" s="204"/>
      <c r="K36" s="204"/>
      <c r="L36" s="205"/>
    </row>
    <row r="37" spans="1:12" ht="24" customHeight="1" x14ac:dyDescent="0.25">
      <c r="A37" s="210" t="s">
        <v>101</v>
      </c>
      <c r="B37" s="211"/>
      <c r="C37" s="211"/>
      <c r="D37" s="212"/>
      <c r="E37" s="81"/>
      <c r="F37" s="1"/>
      <c r="G37" s="1"/>
      <c r="H37" s="203"/>
      <c r="I37" s="204"/>
      <c r="J37" s="204"/>
      <c r="K37" s="204"/>
      <c r="L37" s="205"/>
    </row>
    <row r="38" spans="1:12" ht="28.5" customHeight="1" x14ac:dyDescent="0.25">
      <c r="A38" s="210" t="s">
        <v>102</v>
      </c>
      <c r="B38" s="211"/>
      <c r="C38" s="211"/>
      <c r="D38" s="212"/>
      <c r="E38" s="83"/>
      <c r="F38" s="1"/>
      <c r="G38" s="1"/>
      <c r="H38" s="206"/>
      <c r="I38" s="206"/>
      <c r="J38" s="206"/>
      <c r="K38" s="206"/>
      <c r="L38" s="206"/>
    </row>
    <row r="41" spans="1:12" x14ac:dyDescent="0.25">
      <c r="A41" s="215" t="s">
        <v>98</v>
      </c>
      <c r="B41" s="215"/>
      <c r="C41" s="215"/>
      <c r="D41" s="215"/>
      <c r="E41" s="215"/>
      <c r="F41" s="215"/>
      <c r="G41" s="215"/>
      <c r="H41" s="215"/>
      <c r="I41" s="215"/>
      <c r="J41" s="215"/>
      <c r="K41" s="215"/>
      <c r="L41" s="215"/>
    </row>
    <row r="43" spans="1:12" ht="15" customHeight="1" x14ac:dyDescent="0.25">
      <c r="A43" s="199" t="s">
        <v>66</v>
      </c>
      <c r="B43" s="199"/>
      <c r="C43" s="199"/>
      <c r="D43" s="199"/>
      <c r="E43" s="79" t="s">
        <v>67</v>
      </c>
      <c r="F43" s="86" t="s">
        <v>68</v>
      </c>
      <c r="G43" s="86" t="s">
        <v>69</v>
      </c>
      <c r="H43" s="199" t="s">
        <v>3</v>
      </c>
      <c r="I43" s="199"/>
      <c r="J43" s="199"/>
      <c r="K43" s="199"/>
      <c r="L43" s="199"/>
    </row>
    <row r="44" spans="1:12" ht="30" customHeight="1" x14ac:dyDescent="0.25">
      <c r="A44" s="207" t="s">
        <v>99</v>
      </c>
      <c r="B44" s="208"/>
      <c r="C44" s="208"/>
      <c r="D44" s="209"/>
      <c r="E44" s="80"/>
      <c r="F44" s="1"/>
      <c r="G44" s="1"/>
      <c r="H44" s="206"/>
      <c r="I44" s="206"/>
      <c r="J44" s="206"/>
      <c r="K44" s="206"/>
      <c r="L44" s="206"/>
    </row>
    <row r="45" spans="1:12" ht="15" customHeight="1" x14ac:dyDescent="0.25">
      <c r="A45" s="210" t="s">
        <v>100</v>
      </c>
      <c r="B45" s="211"/>
      <c r="C45" s="211"/>
      <c r="D45" s="212"/>
      <c r="E45" s="81"/>
      <c r="F45" s="1"/>
      <c r="G45" s="1"/>
      <c r="H45" s="206"/>
      <c r="I45" s="206"/>
      <c r="J45" s="206"/>
      <c r="K45" s="206"/>
      <c r="L45" s="206"/>
    </row>
    <row r="46" spans="1:12" ht="15" customHeight="1" x14ac:dyDescent="0.25">
      <c r="A46" s="210" t="s">
        <v>136</v>
      </c>
      <c r="B46" s="211"/>
      <c r="C46" s="211"/>
      <c r="D46" s="212"/>
      <c r="E46" s="81"/>
      <c r="F46" s="1"/>
      <c r="G46" s="1"/>
      <c r="H46" s="206"/>
      <c r="I46" s="206"/>
      <c r="J46" s="206"/>
      <c r="K46" s="206"/>
      <c r="L46" s="206"/>
    </row>
    <row r="47" spans="1:12" ht="15" customHeight="1" x14ac:dyDescent="0.25">
      <c r="A47" s="200" t="s">
        <v>70</v>
      </c>
      <c r="B47" s="201"/>
      <c r="C47" s="201"/>
      <c r="D47" s="202"/>
      <c r="E47" s="82"/>
      <c r="F47" s="1"/>
      <c r="G47" s="1"/>
      <c r="H47" s="206"/>
      <c r="I47" s="206"/>
      <c r="J47" s="206"/>
      <c r="K47" s="206"/>
      <c r="L47" s="206"/>
    </row>
    <row r="48" spans="1:12" ht="15" customHeight="1" x14ac:dyDescent="0.25">
      <c r="A48" s="200" t="s">
        <v>94</v>
      </c>
      <c r="B48" s="201"/>
      <c r="C48" s="201"/>
      <c r="D48" s="202"/>
      <c r="E48" s="82"/>
      <c r="F48" s="1"/>
      <c r="G48" s="1"/>
      <c r="H48" s="203"/>
      <c r="I48" s="204"/>
      <c r="J48" s="204"/>
      <c r="K48" s="204"/>
      <c r="L48" s="205"/>
    </row>
    <row r="49" spans="1:12" ht="37.5" customHeight="1" x14ac:dyDescent="0.25">
      <c r="A49" s="200" t="s">
        <v>137</v>
      </c>
      <c r="B49" s="201"/>
      <c r="C49" s="201"/>
      <c r="D49" s="202"/>
      <c r="E49" s="82"/>
      <c r="F49" s="1"/>
      <c r="G49" s="1"/>
      <c r="H49" s="206"/>
      <c r="I49" s="206"/>
      <c r="J49" s="206"/>
      <c r="K49" s="206"/>
      <c r="L49" s="206"/>
    </row>
    <row r="50" spans="1:12" ht="15" customHeight="1" x14ac:dyDescent="0.25">
      <c r="A50" s="200" t="s">
        <v>97</v>
      </c>
      <c r="B50" s="201"/>
      <c r="C50" s="201"/>
      <c r="D50" s="202"/>
      <c r="E50" s="82"/>
      <c r="F50" s="1"/>
      <c r="G50" s="1"/>
      <c r="H50" s="203"/>
      <c r="I50" s="204"/>
      <c r="J50" s="204"/>
      <c r="K50" s="204"/>
      <c r="L50" s="205"/>
    </row>
    <row r="51" spans="1:12" ht="15" customHeight="1" x14ac:dyDescent="0.25">
      <c r="A51" s="210" t="s">
        <v>71</v>
      </c>
      <c r="B51" s="211"/>
      <c r="C51" s="211"/>
      <c r="D51" s="212"/>
      <c r="E51" s="81"/>
      <c r="F51" s="1"/>
      <c r="G51" s="1"/>
      <c r="H51" s="206"/>
      <c r="I51" s="206"/>
      <c r="J51" s="206"/>
      <c r="K51" s="206"/>
      <c r="L51" s="206"/>
    </row>
    <row r="52" spans="1:12" ht="15" customHeight="1" x14ac:dyDescent="0.25">
      <c r="A52" s="210" t="s">
        <v>72</v>
      </c>
      <c r="B52" s="211"/>
      <c r="C52" s="211"/>
      <c r="D52" s="212"/>
      <c r="E52" s="81"/>
      <c r="F52" s="1"/>
      <c r="G52" s="1"/>
      <c r="H52" s="206"/>
      <c r="I52" s="206"/>
      <c r="J52" s="206"/>
      <c r="K52" s="206"/>
      <c r="L52" s="206"/>
    </row>
    <row r="53" spans="1:12" ht="15" customHeight="1" x14ac:dyDescent="0.25">
      <c r="A53" s="210" t="s">
        <v>73</v>
      </c>
      <c r="B53" s="211"/>
      <c r="C53" s="211"/>
      <c r="D53" s="212"/>
      <c r="E53" s="81"/>
      <c r="F53" s="1"/>
      <c r="G53" s="1"/>
      <c r="H53" s="206"/>
      <c r="I53" s="206"/>
      <c r="J53" s="206"/>
      <c r="K53" s="206"/>
      <c r="L53" s="206"/>
    </row>
    <row r="54" spans="1:12" ht="15" customHeight="1" x14ac:dyDescent="0.25">
      <c r="A54" s="210" t="s">
        <v>74</v>
      </c>
      <c r="B54" s="211"/>
      <c r="C54" s="211"/>
      <c r="D54" s="212"/>
      <c r="E54" s="81"/>
      <c r="F54" s="1"/>
      <c r="G54" s="1"/>
      <c r="H54" s="206"/>
      <c r="I54" s="206"/>
      <c r="J54" s="206"/>
      <c r="K54" s="206"/>
      <c r="L54" s="206"/>
    </row>
    <row r="55" spans="1:12" ht="15" customHeight="1" x14ac:dyDescent="0.25">
      <c r="A55" s="210" t="s">
        <v>75</v>
      </c>
      <c r="B55" s="211"/>
      <c r="C55" s="211"/>
      <c r="D55" s="212"/>
      <c r="E55" s="81"/>
      <c r="F55" s="1"/>
      <c r="G55" s="1"/>
      <c r="H55" s="206"/>
      <c r="I55" s="206"/>
      <c r="J55" s="206"/>
      <c r="K55" s="206"/>
      <c r="L55" s="206"/>
    </row>
    <row r="56" spans="1:12" ht="15" customHeight="1" x14ac:dyDescent="0.25">
      <c r="A56" s="216" t="s">
        <v>96</v>
      </c>
      <c r="B56" s="217"/>
      <c r="C56" s="217"/>
      <c r="D56" s="218"/>
      <c r="E56" s="81"/>
      <c r="F56" s="1"/>
      <c r="G56" s="1"/>
      <c r="H56" s="203"/>
      <c r="I56" s="204"/>
      <c r="J56" s="204"/>
      <c r="K56" s="204"/>
      <c r="L56" s="205"/>
    </row>
    <row r="57" spans="1:12" ht="15" customHeight="1" x14ac:dyDescent="0.25">
      <c r="A57" s="210" t="s">
        <v>101</v>
      </c>
      <c r="B57" s="211"/>
      <c r="C57" s="211"/>
      <c r="D57" s="212"/>
      <c r="E57" s="81"/>
      <c r="F57" s="1"/>
      <c r="G57" s="1"/>
      <c r="H57" s="203"/>
      <c r="I57" s="204"/>
      <c r="J57" s="204"/>
      <c r="K57" s="204"/>
      <c r="L57" s="205"/>
    </row>
    <row r="58" spans="1:12" ht="15" customHeight="1" x14ac:dyDescent="0.25">
      <c r="A58" s="210" t="s">
        <v>102</v>
      </c>
      <c r="B58" s="211"/>
      <c r="C58" s="211"/>
      <c r="D58" s="212"/>
      <c r="E58" s="83"/>
      <c r="F58" s="1"/>
      <c r="G58" s="1"/>
      <c r="H58" s="206"/>
      <c r="I58" s="206"/>
      <c r="J58" s="206"/>
      <c r="K58" s="206"/>
      <c r="L58" s="206"/>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90"/>
  <sheetViews>
    <sheetView tabSelected="1" zoomScale="80" zoomScaleNormal="80" workbookViewId="0">
      <selection activeCell="B6" sqref="B6"/>
    </sheetView>
  </sheetViews>
  <sheetFormatPr baseColWidth="10" defaultRowHeight="15" x14ac:dyDescent="0.25"/>
  <cols>
    <col min="1" max="1" width="3.140625" style="7"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9" width="24" style="7" customWidth="1"/>
    <col min="10" max="10" width="20.28515625" style="7" customWidth="1"/>
    <col min="11" max="11" width="14.7109375" style="7" bestFit="1" customWidth="1"/>
    <col min="12" max="13" width="18.7109375" style="7" customWidth="1"/>
    <col min="14" max="14" width="22.140625" style="7" customWidth="1"/>
    <col min="15" max="15" width="26.140625" style="7" customWidth="1"/>
    <col min="16" max="16" width="19.5703125" style="7" bestFit="1" customWidth="1"/>
    <col min="17" max="17" width="31.570312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25" t="s">
        <v>61</v>
      </c>
      <c r="C2" s="226"/>
      <c r="D2" s="226"/>
      <c r="E2" s="226"/>
      <c r="F2" s="226"/>
      <c r="G2" s="226"/>
      <c r="H2" s="226"/>
      <c r="I2" s="226"/>
      <c r="J2" s="226"/>
      <c r="K2" s="226"/>
      <c r="L2" s="226"/>
      <c r="M2" s="226"/>
      <c r="N2" s="226"/>
      <c r="O2" s="226"/>
      <c r="P2" s="226"/>
    </row>
    <row r="4" spans="2:16" ht="26.25" x14ac:dyDescent="0.25">
      <c r="B4" s="225" t="s">
        <v>46</v>
      </c>
      <c r="C4" s="226"/>
      <c r="D4" s="226"/>
      <c r="E4" s="226"/>
      <c r="F4" s="226"/>
      <c r="G4" s="226"/>
      <c r="H4" s="226"/>
      <c r="I4" s="226"/>
      <c r="J4" s="226"/>
      <c r="K4" s="226"/>
      <c r="L4" s="226"/>
      <c r="M4" s="226"/>
      <c r="N4" s="226"/>
      <c r="O4" s="226"/>
      <c r="P4" s="226"/>
    </row>
    <row r="5" spans="2:16" ht="15.75" thickBot="1" x14ac:dyDescent="0.3"/>
    <row r="6" spans="2:16" ht="21.75" thickBot="1" x14ac:dyDescent="0.3">
      <c r="B6" s="9" t="s">
        <v>4</v>
      </c>
      <c r="C6" s="255" t="s">
        <v>162</v>
      </c>
      <c r="D6" s="255"/>
      <c r="E6" s="255"/>
      <c r="F6" s="255"/>
      <c r="G6" s="255"/>
      <c r="H6" s="255"/>
      <c r="I6" s="255"/>
      <c r="J6" s="255"/>
      <c r="K6" s="255"/>
      <c r="L6" s="255"/>
      <c r="M6" s="255"/>
      <c r="N6" s="256"/>
    </row>
    <row r="7" spans="2:16" ht="16.5" thickBot="1" x14ac:dyDescent="0.3">
      <c r="B7" s="10" t="s">
        <v>5</v>
      </c>
      <c r="C7" s="255"/>
      <c r="D7" s="255"/>
      <c r="E7" s="255"/>
      <c r="F7" s="255"/>
      <c r="G7" s="255"/>
      <c r="H7" s="255"/>
      <c r="I7" s="255"/>
      <c r="J7" s="255"/>
      <c r="K7" s="255"/>
      <c r="L7" s="255"/>
      <c r="M7" s="255"/>
      <c r="N7" s="256"/>
    </row>
    <row r="8" spans="2:16" ht="16.5" thickBot="1" x14ac:dyDescent="0.3">
      <c r="B8" s="10" t="s">
        <v>6</v>
      </c>
      <c r="C8" s="255"/>
      <c r="D8" s="255"/>
      <c r="E8" s="255"/>
      <c r="F8" s="255"/>
      <c r="G8" s="255"/>
      <c r="H8" s="255"/>
      <c r="I8" s="255"/>
      <c r="J8" s="255"/>
      <c r="K8" s="255"/>
      <c r="L8" s="255"/>
      <c r="M8" s="255"/>
      <c r="N8" s="256"/>
    </row>
    <row r="9" spans="2:16" ht="16.5" thickBot="1" x14ac:dyDescent="0.3">
      <c r="B9" s="10" t="s">
        <v>7</v>
      </c>
      <c r="C9" s="255"/>
      <c r="D9" s="255"/>
      <c r="E9" s="255"/>
      <c r="F9" s="255"/>
      <c r="G9" s="255"/>
      <c r="H9" s="255"/>
      <c r="I9" s="255"/>
      <c r="J9" s="255"/>
      <c r="K9" s="255"/>
      <c r="L9" s="255"/>
      <c r="M9" s="255"/>
      <c r="N9" s="256"/>
    </row>
    <row r="10" spans="2:16" ht="16.5" thickBot="1" x14ac:dyDescent="0.3">
      <c r="B10" s="10" t="s">
        <v>8</v>
      </c>
      <c r="C10" s="257">
        <v>19</v>
      </c>
      <c r="D10" s="257"/>
      <c r="E10" s="258"/>
      <c r="F10" s="30"/>
      <c r="G10" s="30"/>
      <c r="H10" s="30"/>
      <c r="I10" s="30"/>
      <c r="J10" s="30"/>
      <c r="K10" s="30"/>
      <c r="L10" s="30"/>
      <c r="M10" s="30"/>
      <c r="N10" s="31"/>
    </row>
    <row r="11" spans="2:16" ht="16.5" thickBot="1" x14ac:dyDescent="0.3">
      <c r="B11" s="12" t="s">
        <v>9</v>
      </c>
      <c r="C11" s="13">
        <v>41982</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260" t="s">
        <v>103</v>
      </c>
      <c r="C14" s="260"/>
      <c r="D14" s="47" t="s">
        <v>12</v>
      </c>
      <c r="E14" s="47" t="s">
        <v>13</v>
      </c>
      <c r="F14" s="47" t="s">
        <v>29</v>
      </c>
      <c r="G14" s="87"/>
      <c r="I14" s="34"/>
      <c r="J14" s="34"/>
      <c r="K14" s="34"/>
      <c r="L14" s="34"/>
      <c r="M14" s="34"/>
      <c r="N14" s="19"/>
    </row>
    <row r="15" spans="2:16" x14ac:dyDescent="0.25">
      <c r="B15" s="260"/>
      <c r="C15" s="260"/>
      <c r="D15" s="47">
        <v>19</v>
      </c>
      <c r="E15" s="32">
        <f>1634469190+93972645+1018270572</f>
        <v>2746712407</v>
      </c>
      <c r="F15" s="158">
        <f>240+144+470+45+300</f>
        <v>1199</v>
      </c>
      <c r="G15" s="88"/>
      <c r="I15" s="35"/>
      <c r="J15" s="35"/>
      <c r="K15" s="35"/>
      <c r="L15" s="35"/>
      <c r="M15" s="35"/>
      <c r="N15" s="19"/>
    </row>
    <row r="16" spans="2:16" x14ac:dyDescent="0.25">
      <c r="B16" s="260"/>
      <c r="C16" s="260"/>
      <c r="D16" s="47"/>
      <c r="E16" s="32"/>
      <c r="F16" s="32"/>
      <c r="G16" s="88"/>
      <c r="I16" s="35"/>
      <c r="J16" s="35"/>
      <c r="K16" s="35"/>
      <c r="L16" s="35"/>
      <c r="M16" s="35"/>
      <c r="N16" s="19"/>
    </row>
    <row r="17" spans="1:14" x14ac:dyDescent="0.25">
      <c r="B17" s="260"/>
      <c r="C17" s="260"/>
      <c r="D17" s="47"/>
      <c r="E17" s="32"/>
      <c r="F17" s="32"/>
      <c r="G17" s="88"/>
      <c r="I17" s="35"/>
      <c r="J17" s="35"/>
      <c r="K17" s="35"/>
      <c r="L17" s="35"/>
      <c r="M17" s="35"/>
      <c r="N17" s="19"/>
    </row>
    <row r="18" spans="1:14" x14ac:dyDescent="0.25">
      <c r="B18" s="260"/>
      <c r="C18" s="260"/>
      <c r="D18" s="47"/>
      <c r="E18" s="33"/>
      <c r="F18" s="32"/>
      <c r="G18" s="88"/>
      <c r="H18" s="20"/>
      <c r="I18" s="35"/>
      <c r="J18" s="35"/>
      <c r="K18" s="35"/>
      <c r="L18" s="35"/>
      <c r="M18" s="35"/>
      <c r="N18" s="18"/>
    </row>
    <row r="19" spans="1:14" x14ac:dyDescent="0.25">
      <c r="B19" s="260"/>
      <c r="C19" s="260"/>
      <c r="D19" s="47"/>
      <c r="E19" s="33"/>
      <c r="F19" s="32"/>
      <c r="G19" s="88"/>
      <c r="H19" s="20"/>
      <c r="I19" s="37"/>
      <c r="J19" s="37"/>
      <c r="K19" s="37"/>
      <c r="L19" s="37"/>
      <c r="M19" s="37"/>
      <c r="N19" s="18"/>
    </row>
    <row r="20" spans="1:14" x14ac:dyDescent="0.25">
      <c r="B20" s="260"/>
      <c r="C20" s="260"/>
      <c r="D20" s="47"/>
      <c r="E20" s="33"/>
      <c r="F20" s="32"/>
      <c r="G20" s="88"/>
      <c r="H20" s="20"/>
      <c r="I20" s="6"/>
      <c r="J20" s="6"/>
      <c r="K20" s="6"/>
      <c r="L20" s="6"/>
      <c r="M20" s="6"/>
      <c r="N20" s="18"/>
    </row>
    <row r="21" spans="1:14" x14ac:dyDescent="0.25">
      <c r="B21" s="260"/>
      <c r="C21" s="260"/>
      <c r="D21" s="47"/>
      <c r="E21" s="33"/>
      <c r="F21" s="32"/>
      <c r="G21" s="88"/>
      <c r="H21" s="20"/>
      <c r="I21" s="6"/>
      <c r="J21" s="6"/>
      <c r="K21" s="6"/>
      <c r="L21" s="6"/>
      <c r="M21" s="6"/>
      <c r="N21" s="18"/>
    </row>
    <row r="22" spans="1:14" ht="15.75" thickBot="1" x14ac:dyDescent="0.3">
      <c r="B22" s="253" t="s">
        <v>14</v>
      </c>
      <c r="C22" s="254"/>
      <c r="D22" s="47"/>
      <c r="E22" s="59">
        <f>SUM(E15:E21)</f>
        <v>2746712407</v>
      </c>
      <c r="F22" s="158">
        <f>SUM(F15:F21)</f>
        <v>1199</v>
      </c>
      <c r="G22" s="88"/>
      <c r="H22" s="20"/>
      <c r="I22" s="6"/>
      <c r="J22" s="6"/>
      <c r="K22" s="6"/>
      <c r="L22" s="6"/>
      <c r="M22" s="6"/>
      <c r="N22" s="18"/>
    </row>
    <row r="23" spans="1:14" ht="45.75" thickBot="1" x14ac:dyDescent="0.3">
      <c r="A23" s="39"/>
      <c r="B23" s="48" t="s">
        <v>15</v>
      </c>
      <c r="C23" s="48" t="s">
        <v>104</v>
      </c>
      <c r="E23" s="34"/>
      <c r="F23" s="34"/>
      <c r="G23" s="34"/>
      <c r="H23" s="34"/>
      <c r="I23" s="8"/>
      <c r="J23" s="8"/>
      <c r="K23" s="8"/>
      <c r="L23" s="8"/>
      <c r="M23" s="8"/>
    </row>
    <row r="24" spans="1:14" ht="15.75" thickBot="1" x14ac:dyDescent="0.3">
      <c r="A24" s="40">
        <v>1</v>
      </c>
      <c r="C24" s="41">
        <f>F15*80%</f>
        <v>959.2</v>
      </c>
      <c r="D24" s="38"/>
      <c r="E24" s="32"/>
      <c r="F24" s="36"/>
      <c r="G24" s="36"/>
      <c r="H24" s="36"/>
      <c r="I24" s="21"/>
      <c r="J24" s="21"/>
      <c r="K24" s="21"/>
      <c r="L24" s="21"/>
      <c r="M24" s="21"/>
    </row>
    <row r="25" spans="1:14" x14ac:dyDescent="0.25">
      <c r="A25" s="93"/>
      <c r="C25" s="94"/>
      <c r="D25" s="35"/>
      <c r="E25" s="95"/>
      <c r="F25" s="36"/>
      <c r="G25" s="36"/>
      <c r="H25" s="36"/>
      <c r="I25" s="21"/>
      <c r="J25" s="21"/>
      <c r="K25" s="21"/>
      <c r="L25" s="21"/>
      <c r="M25" s="21"/>
    </row>
    <row r="26" spans="1:14" x14ac:dyDescent="0.25">
      <c r="A26" s="93"/>
      <c r="C26" s="94"/>
      <c r="D26" s="35"/>
      <c r="E26" s="95"/>
      <c r="F26" s="36"/>
      <c r="G26" s="36"/>
      <c r="H26" s="36"/>
      <c r="I26" s="21"/>
      <c r="J26" s="21"/>
      <c r="K26" s="21"/>
      <c r="L26" s="21"/>
      <c r="M26" s="21"/>
    </row>
    <row r="27" spans="1:14" x14ac:dyDescent="0.25">
      <c r="A27" s="93"/>
      <c r="B27" s="115" t="s">
        <v>138</v>
      </c>
      <c r="C27" s="98"/>
      <c r="D27" s="98"/>
      <c r="E27" s="98"/>
      <c r="F27" s="98"/>
      <c r="G27" s="98"/>
      <c r="H27" s="98"/>
      <c r="I27" s="101"/>
      <c r="J27" s="101"/>
      <c r="K27" s="101"/>
      <c r="L27" s="101"/>
      <c r="M27" s="101"/>
      <c r="N27" s="102"/>
    </row>
    <row r="28" spans="1:14" x14ac:dyDescent="0.25">
      <c r="A28" s="93"/>
      <c r="B28" s="98"/>
      <c r="C28" s="98"/>
      <c r="D28" s="98"/>
      <c r="E28" s="98"/>
      <c r="F28" s="98"/>
      <c r="G28" s="98"/>
      <c r="H28" s="98"/>
      <c r="I28" s="101"/>
      <c r="J28" s="101"/>
      <c r="K28" s="101"/>
      <c r="L28" s="101"/>
      <c r="M28" s="101"/>
      <c r="N28" s="102"/>
    </row>
    <row r="29" spans="1:14" x14ac:dyDescent="0.25">
      <c r="A29" s="93"/>
      <c r="B29" s="118" t="s">
        <v>33</v>
      </c>
      <c r="C29" s="118" t="s">
        <v>139</v>
      </c>
      <c r="D29" s="118" t="s">
        <v>140</v>
      </c>
      <c r="E29" s="98"/>
      <c r="F29" s="98"/>
      <c r="G29" s="98"/>
      <c r="H29" s="98"/>
      <c r="I29" s="101"/>
      <c r="J29" s="101"/>
      <c r="K29" s="101"/>
      <c r="L29" s="101"/>
      <c r="M29" s="101"/>
      <c r="N29" s="102"/>
    </row>
    <row r="30" spans="1:14" x14ac:dyDescent="0.25">
      <c r="A30" s="93"/>
      <c r="B30" s="114" t="s">
        <v>141</v>
      </c>
      <c r="C30" s="157"/>
      <c r="D30" s="157" t="s">
        <v>187</v>
      </c>
      <c r="E30" s="98"/>
      <c r="F30" s="98"/>
      <c r="G30" s="98"/>
      <c r="H30" s="98"/>
      <c r="I30" s="101"/>
      <c r="J30" s="101"/>
      <c r="K30" s="101"/>
      <c r="L30" s="101"/>
      <c r="M30" s="101"/>
      <c r="N30" s="102"/>
    </row>
    <row r="31" spans="1:14" x14ac:dyDescent="0.25">
      <c r="A31" s="93"/>
      <c r="B31" s="114" t="s">
        <v>142</v>
      </c>
      <c r="C31" s="157"/>
      <c r="D31" s="157" t="s">
        <v>187</v>
      </c>
      <c r="E31" s="98"/>
      <c r="F31" s="98"/>
      <c r="G31" s="98"/>
      <c r="H31" s="98"/>
      <c r="I31" s="101"/>
      <c r="J31" s="101"/>
      <c r="K31" s="101"/>
      <c r="L31" s="101"/>
      <c r="M31" s="101"/>
      <c r="N31" s="102"/>
    </row>
    <row r="32" spans="1:14" x14ac:dyDescent="0.25">
      <c r="A32" s="93"/>
      <c r="B32" s="114" t="s">
        <v>143</v>
      </c>
      <c r="C32" s="157" t="s">
        <v>187</v>
      </c>
      <c r="D32" s="157"/>
      <c r="E32" s="98"/>
      <c r="F32" s="98"/>
      <c r="G32" s="98"/>
      <c r="H32" s="98"/>
      <c r="I32" s="101"/>
      <c r="J32" s="101"/>
      <c r="K32" s="101"/>
      <c r="L32" s="101"/>
      <c r="M32" s="101"/>
      <c r="N32" s="102"/>
    </row>
    <row r="33" spans="1:17" x14ac:dyDescent="0.25">
      <c r="A33" s="93"/>
      <c r="B33" s="114" t="s">
        <v>144</v>
      </c>
      <c r="C33" s="164"/>
      <c r="D33" s="164" t="s">
        <v>187</v>
      </c>
      <c r="E33" s="98"/>
      <c r="F33" s="98"/>
      <c r="G33" s="98"/>
      <c r="H33" s="98"/>
      <c r="I33" s="101"/>
      <c r="J33" s="101"/>
      <c r="K33" s="101"/>
      <c r="L33" s="101"/>
      <c r="M33" s="101"/>
      <c r="N33" s="102"/>
    </row>
    <row r="34" spans="1:17" x14ac:dyDescent="0.25">
      <c r="A34" s="93"/>
      <c r="B34" s="98"/>
      <c r="C34" s="98"/>
      <c r="D34" s="98"/>
      <c r="E34" s="98"/>
      <c r="F34" s="98"/>
      <c r="G34" s="98"/>
      <c r="H34" s="98"/>
      <c r="I34" s="101"/>
      <c r="J34" s="101"/>
      <c r="K34" s="101"/>
      <c r="L34" s="101"/>
      <c r="M34" s="101"/>
      <c r="N34" s="102"/>
    </row>
    <row r="35" spans="1:17" x14ac:dyDescent="0.25">
      <c r="A35" s="93"/>
      <c r="B35" s="98"/>
      <c r="C35" s="98"/>
      <c r="D35" s="98"/>
      <c r="E35" s="98"/>
      <c r="F35" s="98"/>
      <c r="G35" s="98"/>
      <c r="H35" s="98"/>
      <c r="I35" s="101"/>
      <c r="J35" s="101"/>
      <c r="K35" s="101"/>
      <c r="L35" s="101"/>
      <c r="M35" s="101"/>
      <c r="N35" s="102"/>
    </row>
    <row r="36" spans="1:17" x14ac:dyDescent="0.25">
      <c r="A36" s="93"/>
      <c r="B36" s="115" t="s">
        <v>145</v>
      </c>
      <c r="C36" s="98"/>
      <c r="D36" s="98"/>
      <c r="E36" s="98"/>
      <c r="F36" s="98"/>
      <c r="G36" s="98"/>
      <c r="H36" s="98"/>
      <c r="I36" s="101"/>
      <c r="J36" s="101"/>
      <c r="K36" s="101"/>
      <c r="L36" s="101"/>
      <c r="M36" s="101"/>
      <c r="N36" s="102"/>
    </row>
    <row r="37" spans="1:17" x14ac:dyDescent="0.25">
      <c r="A37" s="93"/>
      <c r="B37" s="98"/>
      <c r="C37" s="98"/>
      <c r="D37" s="98"/>
      <c r="E37" s="98"/>
      <c r="F37" s="98"/>
      <c r="G37" s="98"/>
      <c r="H37" s="98"/>
      <c r="I37" s="101"/>
      <c r="J37" s="101"/>
      <c r="K37" s="101"/>
      <c r="L37" s="101"/>
      <c r="M37" s="101"/>
      <c r="N37" s="102"/>
    </row>
    <row r="38" spans="1:17" x14ac:dyDescent="0.25">
      <c r="A38" s="93"/>
      <c r="B38" s="98"/>
      <c r="C38" s="98"/>
      <c r="D38" s="98"/>
      <c r="E38" s="98"/>
      <c r="F38" s="98"/>
      <c r="G38" s="98"/>
      <c r="H38" s="98"/>
      <c r="I38" s="101"/>
      <c r="J38" s="101"/>
      <c r="K38" s="101"/>
      <c r="L38" s="101"/>
      <c r="M38" s="101"/>
      <c r="N38" s="102"/>
    </row>
    <row r="39" spans="1:17" x14ac:dyDescent="0.25">
      <c r="A39" s="93"/>
      <c r="B39" s="118" t="s">
        <v>33</v>
      </c>
      <c r="C39" s="118" t="s">
        <v>56</v>
      </c>
      <c r="D39" s="117" t="s">
        <v>49</v>
      </c>
      <c r="E39" s="117" t="s">
        <v>16</v>
      </c>
      <c r="F39" s="98"/>
      <c r="G39" s="98"/>
      <c r="H39" s="98"/>
      <c r="I39" s="101"/>
      <c r="J39" s="101"/>
      <c r="K39" s="101"/>
      <c r="L39" s="101"/>
      <c r="M39" s="101"/>
      <c r="N39" s="102"/>
    </row>
    <row r="40" spans="1:17" ht="28.5" x14ac:dyDescent="0.25">
      <c r="A40" s="93"/>
      <c r="B40" s="99" t="s">
        <v>146</v>
      </c>
      <c r="C40" s="100">
        <v>40</v>
      </c>
      <c r="D40" s="116">
        <v>0</v>
      </c>
      <c r="E40" s="223">
        <f>+D40+D41</f>
        <v>0</v>
      </c>
      <c r="F40" s="98"/>
      <c r="G40" s="98"/>
      <c r="H40" s="98"/>
      <c r="I40" s="101"/>
      <c r="J40" s="101"/>
      <c r="K40" s="101"/>
      <c r="L40" s="101"/>
      <c r="M40" s="101"/>
      <c r="N40" s="102"/>
    </row>
    <row r="41" spans="1:17" ht="42.75" x14ac:dyDescent="0.25">
      <c r="A41" s="93"/>
      <c r="B41" s="99" t="s">
        <v>147</v>
      </c>
      <c r="C41" s="100">
        <v>60</v>
      </c>
      <c r="D41" s="116">
        <f>+F189</f>
        <v>0</v>
      </c>
      <c r="E41" s="224"/>
      <c r="F41" s="98"/>
      <c r="G41" s="98"/>
      <c r="H41" s="98"/>
      <c r="I41" s="101"/>
      <c r="J41" s="101"/>
      <c r="K41" s="101"/>
      <c r="L41" s="101"/>
      <c r="M41" s="101"/>
      <c r="N41" s="102"/>
    </row>
    <row r="42" spans="1:17" x14ac:dyDescent="0.25">
      <c r="A42" s="93"/>
      <c r="C42" s="94"/>
      <c r="D42" s="35"/>
      <c r="E42" s="95"/>
      <c r="F42" s="36"/>
      <c r="G42" s="36"/>
      <c r="H42" s="36"/>
      <c r="I42" s="21"/>
      <c r="J42" s="21"/>
      <c r="K42" s="21"/>
      <c r="L42" s="21"/>
      <c r="M42" s="21"/>
    </row>
    <row r="43" spans="1:17" x14ac:dyDescent="0.25">
      <c r="A43" s="93"/>
      <c r="C43" s="94"/>
      <c r="D43" s="35"/>
      <c r="E43" s="95"/>
      <c r="F43" s="36"/>
      <c r="G43" s="36"/>
      <c r="H43" s="36"/>
      <c r="I43" s="21"/>
      <c r="J43" s="21"/>
      <c r="K43" s="21"/>
      <c r="L43" s="21"/>
      <c r="M43" s="21"/>
    </row>
    <row r="44" spans="1:17" x14ac:dyDescent="0.25">
      <c r="A44" s="93"/>
      <c r="C44" s="94"/>
      <c r="D44" s="35"/>
      <c r="E44" s="95"/>
      <c r="F44" s="36"/>
      <c r="G44" s="36"/>
      <c r="H44" s="36"/>
      <c r="I44" s="21"/>
      <c r="J44" s="21"/>
      <c r="K44" s="21"/>
      <c r="L44" s="21"/>
      <c r="M44" s="21"/>
    </row>
    <row r="45" spans="1:17" ht="15.75" thickBot="1" x14ac:dyDescent="0.3">
      <c r="M45" s="262" t="s">
        <v>35</v>
      </c>
      <c r="N45" s="262"/>
    </row>
    <row r="46" spans="1:17" x14ac:dyDescent="0.25">
      <c r="B46" s="61" t="s">
        <v>30</v>
      </c>
      <c r="M46" s="60"/>
      <c r="N46" s="60"/>
    </row>
    <row r="47" spans="1:17" ht="15.75" thickBot="1" x14ac:dyDescent="0.3">
      <c r="M47" s="60"/>
      <c r="N47" s="60"/>
    </row>
    <row r="48" spans="1:17" s="6" customFormat="1" ht="109.5" customHeight="1" x14ac:dyDescent="0.25">
      <c r="B48" s="112" t="s">
        <v>148</v>
      </c>
      <c r="C48" s="112" t="s">
        <v>149</v>
      </c>
      <c r="D48" s="112" t="s">
        <v>150</v>
      </c>
      <c r="E48" s="49" t="s">
        <v>43</v>
      </c>
      <c r="F48" s="49" t="s">
        <v>22</v>
      </c>
      <c r="G48" s="49" t="s">
        <v>105</v>
      </c>
      <c r="H48" s="49" t="s">
        <v>17</v>
      </c>
      <c r="I48" s="49" t="s">
        <v>10</v>
      </c>
      <c r="J48" s="49" t="s">
        <v>31</v>
      </c>
      <c r="K48" s="49" t="s">
        <v>59</v>
      </c>
      <c r="L48" s="49" t="s">
        <v>20</v>
      </c>
      <c r="M48" s="97" t="s">
        <v>26</v>
      </c>
      <c r="N48" s="112" t="s">
        <v>151</v>
      </c>
      <c r="O48" s="49" t="s">
        <v>36</v>
      </c>
      <c r="P48" s="50" t="s">
        <v>11</v>
      </c>
      <c r="Q48" s="50" t="s">
        <v>19</v>
      </c>
    </row>
    <row r="49" spans="1:26" s="107" customFormat="1" ht="27" customHeight="1" x14ac:dyDescent="0.25">
      <c r="A49" s="42"/>
      <c r="B49" s="108" t="s">
        <v>162</v>
      </c>
      <c r="C49" s="108" t="s">
        <v>163</v>
      </c>
      <c r="D49" s="108" t="s">
        <v>164</v>
      </c>
      <c r="E49" s="159" t="s">
        <v>165</v>
      </c>
      <c r="F49" s="104" t="s">
        <v>139</v>
      </c>
      <c r="G49" s="150" t="s">
        <v>166</v>
      </c>
      <c r="H49" s="105">
        <v>40226</v>
      </c>
      <c r="I49" s="105">
        <v>40477</v>
      </c>
      <c r="J49" s="105" t="s">
        <v>140</v>
      </c>
      <c r="K49" s="159">
        <v>0</v>
      </c>
      <c r="L49" s="159">
        <v>0</v>
      </c>
      <c r="M49" s="159">
        <v>0</v>
      </c>
      <c r="N49" s="159" t="s">
        <v>166</v>
      </c>
      <c r="O49" s="24">
        <v>983769422</v>
      </c>
      <c r="P49" s="167">
        <v>38</v>
      </c>
      <c r="Q49" s="151" t="s">
        <v>167</v>
      </c>
      <c r="R49" s="106"/>
      <c r="S49" s="106"/>
      <c r="T49" s="106"/>
      <c r="U49" s="106"/>
      <c r="V49" s="106"/>
      <c r="W49" s="106"/>
      <c r="X49" s="106"/>
      <c r="Y49" s="106"/>
      <c r="Z49" s="106"/>
    </row>
    <row r="50" spans="1:26" s="107" customFormat="1" ht="36.75" customHeight="1" x14ac:dyDescent="0.25">
      <c r="A50" s="42"/>
      <c r="B50" s="108" t="s">
        <v>162</v>
      </c>
      <c r="C50" s="108" t="s">
        <v>163</v>
      </c>
      <c r="D50" s="108" t="s">
        <v>164</v>
      </c>
      <c r="E50" s="159" t="s">
        <v>168</v>
      </c>
      <c r="F50" s="104" t="s">
        <v>139</v>
      </c>
      <c r="G50" s="150" t="s">
        <v>166</v>
      </c>
      <c r="H50" s="105">
        <v>40640</v>
      </c>
      <c r="I50" s="105">
        <v>40691</v>
      </c>
      <c r="J50" s="105" t="s">
        <v>140</v>
      </c>
      <c r="K50" s="159">
        <v>0</v>
      </c>
      <c r="L50" s="159">
        <v>0</v>
      </c>
      <c r="M50" s="159">
        <v>0</v>
      </c>
      <c r="N50" s="159" t="s">
        <v>166</v>
      </c>
      <c r="O50" s="24">
        <v>11221376</v>
      </c>
      <c r="P50" s="24">
        <v>37</v>
      </c>
      <c r="Q50" s="151" t="s">
        <v>169</v>
      </c>
      <c r="R50" s="106"/>
      <c r="S50" s="106"/>
      <c r="T50" s="106"/>
      <c r="U50" s="106"/>
      <c r="V50" s="106"/>
      <c r="W50" s="106"/>
      <c r="X50" s="106"/>
      <c r="Y50" s="106"/>
      <c r="Z50" s="106"/>
    </row>
    <row r="51" spans="1:26" s="107" customFormat="1" ht="40.5" customHeight="1" x14ac:dyDescent="0.25">
      <c r="A51" s="42"/>
      <c r="B51" s="108" t="s">
        <v>162</v>
      </c>
      <c r="C51" s="108" t="s">
        <v>163</v>
      </c>
      <c r="D51" s="108" t="s">
        <v>164</v>
      </c>
      <c r="E51" s="159" t="s">
        <v>170</v>
      </c>
      <c r="F51" s="104" t="s">
        <v>139</v>
      </c>
      <c r="G51" s="150" t="s">
        <v>166</v>
      </c>
      <c r="H51" s="105">
        <v>40372</v>
      </c>
      <c r="I51" s="105">
        <v>40641</v>
      </c>
      <c r="J51" s="105" t="s">
        <v>140</v>
      </c>
      <c r="K51" s="159">
        <v>0</v>
      </c>
      <c r="L51" s="159">
        <v>0</v>
      </c>
      <c r="M51" s="159">
        <v>0</v>
      </c>
      <c r="N51" s="159" t="s">
        <v>166</v>
      </c>
      <c r="O51" s="24">
        <v>192833054</v>
      </c>
      <c r="P51" s="24">
        <v>37</v>
      </c>
      <c r="Q51" s="151" t="s">
        <v>169</v>
      </c>
      <c r="R51" s="106"/>
      <c r="S51" s="106"/>
      <c r="T51" s="106"/>
      <c r="U51" s="106"/>
      <c r="V51" s="106"/>
      <c r="W51" s="106"/>
      <c r="X51" s="106"/>
      <c r="Y51" s="106"/>
      <c r="Z51" s="106"/>
    </row>
    <row r="52" spans="1:26" s="107" customFormat="1" ht="41.25" customHeight="1" x14ac:dyDescent="0.25">
      <c r="A52" s="42"/>
      <c r="B52" s="108" t="s">
        <v>162</v>
      </c>
      <c r="C52" s="108" t="s">
        <v>163</v>
      </c>
      <c r="D52" s="108" t="s">
        <v>164</v>
      </c>
      <c r="E52" s="159" t="s">
        <v>171</v>
      </c>
      <c r="F52" s="104" t="s">
        <v>139</v>
      </c>
      <c r="G52" s="104" t="s">
        <v>166</v>
      </c>
      <c r="H52" s="105">
        <v>40651</v>
      </c>
      <c r="I52" s="105">
        <v>40766</v>
      </c>
      <c r="J52" s="105" t="s">
        <v>140</v>
      </c>
      <c r="K52" s="159">
        <v>0</v>
      </c>
      <c r="L52" s="159">
        <v>0</v>
      </c>
      <c r="M52" s="159">
        <v>0</v>
      </c>
      <c r="N52" s="159" t="s">
        <v>166</v>
      </c>
      <c r="O52" s="24">
        <v>85053516</v>
      </c>
      <c r="P52" s="24">
        <v>36</v>
      </c>
      <c r="Q52" s="151" t="s">
        <v>172</v>
      </c>
      <c r="R52" s="106"/>
      <c r="S52" s="106"/>
      <c r="T52" s="106"/>
      <c r="U52" s="106"/>
      <c r="V52" s="106"/>
      <c r="W52" s="106"/>
      <c r="X52" s="106"/>
      <c r="Y52" s="106"/>
      <c r="Z52" s="106"/>
    </row>
    <row r="53" spans="1:26" s="107" customFormat="1" ht="39" customHeight="1" x14ac:dyDescent="0.25">
      <c r="A53" s="42"/>
      <c r="B53" s="108" t="s">
        <v>162</v>
      </c>
      <c r="C53" s="108" t="s">
        <v>163</v>
      </c>
      <c r="D53" s="108" t="s">
        <v>164</v>
      </c>
      <c r="E53" s="159" t="s">
        <v>173</v>
      </c>
      <c r="F53" s="104" t="s">
        <v>139</v>
      </c>
      <c r="G53" s="104" t="s">
        <v>166</v>
      </c>
      <c r="H53" s="105">
        <v>40648</v>
      </c>
      <c r="I53" s="105">
        <v>40753</v>
      </c>
      <c r="J53" s="105" t="s">
        <v>140</v>
      </c>
      <c r="K53" s="159">
        <v>0</v>
      </c>
      <c r="L53" s="159">
        <v>0</v>
      </c>
      <c r="M53" s="159">
        <v>0</v>
      </c>
      <c r="N53" s="159" t="s">
        <v>166</v>
      </c>
      <c r="O53" s="24">
        <v>152089049</v>
      </c>
      <c r="P53" s="24">
        <v>35</v>
      </c>
      <c r="Q53" s="151" t="s">
        <v>174</v>
      </c>
      <c r="R53" s="106"/>
      <c r="S53" s="106"/>
      <c r="T53" s="106"/>
      <c r="U53" s="106"/>
      <c r="V53" s="106"/>
      <c r="W53" s="106"/>
      <c r="X53" s="106"/>
      <c r="Y53" s="106"/>
      <c r="Z53" s="106"/>
    </row>
    <row r="54" spans="1:26" s="107" customFormat="1" ht="42" customHeight="1" x14ac:dyDescent="0.25">
      <c r="A54" s="42"/>
      <c r="B54" s="108" t="s">
        <v>162</v>
      </c>
      <c r="C54" s="108" t="s">
        <v>163</v>
      </c>
      <c r="D54" s="108" t="s">
        <v>164</v>
      </c>
      <c r="E54" s="159" t="s">
        <v>175</v>
      </c>
      <c r="F54" s="104" t="s">
        <v>139</v>
      </c>
      <c r="G54" s="104" t="s">
        <v>166</v>
      </c>
      <c r="H54" s="105">
        <v>40651</v>
      </c>
      <c r="I54" s="105">
        <v>40400</v>
      </c>
      <c r="J54" s="105" t="s">
        <v>140</v>
      </c>
      <c r="K54" s="159">
        <v>0</v>
      </c>
      <c r="L54" s="159">
        <v>0</v>
      </c>
      <c r="M54" s="159">
        <v>0</v>
      </c>
      <c r="N54" s="159" t="s">
        <v>166</v>
      </c>
      <c r="O54" s="24">
        <v>119648859</v>
      </c>
      <c r="P54" s="24" t="s">
        <v>176</v>
      </c>
      <c r="Q54" s="151" t="s">
        <v>177</v>
      </c>
      <c r="R54" s="106"/>
      <c r="S54" s="106"/>
      <c r="T54" s="106"/>
      <c r="U54" s="106"/>
      <c r="V54" s="106"/>
      <c r="W54" s="106"/>
      <c r="X54" s="106"/>
      <c r="Y54" s="106"/>
      <c r="Z54" s="106"/>
    </row>
    <row r="55" spans="1:26" s="107" customFormat="1" ht="41.25" customHeight="1" x14ac:dyDescent="0.25">
      <c r="A55" s="42"/>
      <c r="B55" s="108" t="s">
        <v>162</v>
      </c>
      <c r="C55" s="108" t="s">
        <v>163</v>
      </c>
      <c r="D55" s="108" t="s">
        <v>178</v>
      </c>
      <c r="E55" s="159" t="s">
        <v>179</v>
      </c>
      <c r="F55" s="104" t="s">
        <v>139</v>
      </c>
      <c r="G55" s="104" t="s">
        <v>166</v>
      </c>
      <c r="H55" s="105">
        <v>39902</v>
      </c>
      <c r="I55" s="105">
        <v>40031</v>
      </c>
      <c r="J55" s="105" t="s">
        <v>140</v>
      </c>
      <c r="K55" s="159">
        <v>0</v>
      </c>
      <c r="L55" s="159">
        <v>0</v>
      </c>
      <c r="M55" s="159">
        <v>0</v>
      </c>
      <c r="N55" s="159" t="s">
        <v>166</v>
      </c>
      <c r="O55" s="24">
        <v>125121024</v>
      </c>
      <c r="P55" s="24">
        <v>39</v>
      </c>
      <c r="Q55" s="151" t="s">
        <v>180</v>
      </c>
      <c r="R55" s="106"/>
      <c r="S55" s="106"/>
      <c r="T55" s="106"/>
      <c r="U55" s="106"/>
      <c r="V55" s="106"/>
      <c r="W55" s="106"/>
      <c r="X55" s="106"/>
      <c r="Y55" s="106"/>
      <c r="Z55" s="106"/>
    </row>
    <row r="56" spans="1:26" s="107" customFormat="1" ht="37.5" customHeight="1" x14ac:dyDescent="0.25">
      <c r="A56" s="42"/>
      <c r="B56" s="108" t="s">
        <v>162</v>
      </c>
      <c r="C56" s="108" t="s">
        <v>163</v>
      </c>
      <c r="D56" s="108" t="s">
        <v>178</v>
      </c>
      <c r="E56" s="159" t="s">
        <v>181</v>
      </c>
      <c r="F56" s="104" t="s">
        <v>139</v>
      </c>
      <c r="G56" s="104" t="s">
        <v>166</v>
      </c>
      <c r="H56" s="105">
        <v>39902</v>
      </c>
      <c r="I56" s="105">
        <v>40035</v>
      </c>
      <c r="J56" s="105" t="s">
        <v>140</v>
      </c>
      <c r="K56" s="159">
        <v>0</v>
      </c>
      <c r="L56" s="159">
        <v>0</v>
      </c>
      <c r="M56" s="159">
        <v>0</v>
      </c>
      <c r="N56" s="159" t="s">
        <v>166</v>
      </c>
      <c r="O56" s="24">
        <v>45918264</v>
      </c>
      <c r="P56" s="24">
        <v>40</v>
      </c>
      <c r="Q56" s="151" t="s">
        <v>182</v>
      </c>
      <c r="R56" s="106"/>
      <c r="S56" s="106"/>
      <c r="T56" s="106"/>
      <c r="U56" s="106"/>
      <c r="V56" s="106"/>
      <c r="W56" s="106"/>
      <c r="X56" s="106"/>
      <c r="Y56" s="106"/>
      <c r="Z56" s="106"/>
    </row>
    <row r="57" spans="1:26" s="107" customFormat="1" ht="57" customHeight="1" x14ac:dyDescent="0.25">
      <c r="A57" s="42"/>
      <c r="B57" s="108" t="s">
        <v>162</v>
      </c>
      <c r="C57" s="108" t="s">
        <v>163</v>
      </c>
      <c r="D57" s="108" t="s">
        <v>178</v>
      </c>
      <c r="E57" s="159" t="s">
        <v>183</v>
      </c>
      <c r="F57" s="104" t="s">
        <v>139</v>
      </c>
      <c r="G57" s="104" t="s">
        <v>166</v>
      </c>
      <c r="H57" s="105">
        <v>39699</v>
      </c>
      <c r="I57" s="105">
        <v>39794</v>
      </c>
      <c r="J57" s="105" t="s">
        <v>140</v>
      </c>
      <c r="K57" s="159">
        <v>0</v>
      </c>
      <c r="L57" s="159">
        <v>0</v>
      </c>
      <c r="M57" s="159">
        <v>0</v>
      </c>
      <c r="N57" s="159" t="s">
        <v>166</v>
      </c>
      <c r="O57" s="24">
        <v>33562094</v>
      </c>
      <c r="P57" s="24"/>
      <c r="Q57" s="151" t="s">
        <v>185</v>
      </c>
      <c r="R57" s="106"/>
      <c r="S57" s="106"/>
      <c r="T57" s="106"/>
      <c r="U57" s="106"/>
      <c r="V57" s="106"/>
      <c r="W57" s="106"/>
      <c r="X57" s="106"/>
      <c r="Y57" s="106"/>
      <c r="Z57" s="106"/>
    </row>
    <row r="58" spans="1:26" s="107" customFormat="1" ht="42.75" customHeight="1" x14ac:dyDescent="0.25">
      <c r="A58" s="42"/>
      <c r="B58" s="108" t="s">
        <v>162</v>
      </c>
      <c r="C58" s="108" t="s">
        <v>163</v>
      </c>
      <c r="D58" s="108" t="s">
        <v>178</v>
      </c>
      <c r="E58" s="159" t="s">
        <v>184</v>
      </c>
      <c r="F58" s="104" t="s">
        <v>139</v>
      </c>
      <c r="G58" s="104" t="s">
        <v>166</v>
      </c>
      <c r="H58" s="105">
        <v>39618</v>
      </c>
      <c r="I58" s="105">
        <v>39794</v>
      </c>
      <c r="J58" s="105" t="s">
        <v>140</v>
      </c>
      <c r="K58" s="159">
        <v>0</v>
      </c>
      <c r="L58" s="159">
        <v>0</v>
      </c>
      <c r="M58" s="159">
        <v>0</v>
      </c>
      <c r="N58" s="159" t="s">
        <v>166</v>
      </c>
      <c r="O58" s="24">
        <v>18968461</v>
      </c>
      <c r="P58" s="24"/>
      <c r="Q58" s="151" t="s">
        <v>186</v>
      </c>
      <c r="R58" s="106"/>
      <c r="S58" s="106"/>
      <c r="T58" s="106"/>
      <c r="U58" s="106"/>
      <c r="V58" s="106"/>
      <c r="W58" s="106"/>
      <c r="X58" s="106"/>
      <c r="Y58" s="106"/>
      <c r="Z58" s="106"/>
    </row>
    <row r="59" spans="1:26" s="107" customFormat="1" x14ac:dyDescent="0.25">
      <c r="A59" s="42"/>
      <c r="B59" s="108"/>
      <c r="C59" s="109"/>
      <c r="D59" s="108"/>
      <c r="E59" s="159"/>
      <c r="F59" s="104"/>
      <c r="G59" s="104"/>
      <c r="H59" s="104"/>
      <c r="I59" s="105"/>
      <c r="J59" s="105"/>
      <c r="K59" s="159"/>
      <c r="L59" s="159"/>
      <c r="M59" s="159"/>
      <c r="N59" s="159"/>
      <c r="O59" s="24"/>
      <c r="P59" s="24"/>
      <c r="Q59" s="151"/>
      <c r="R59" s="106"/>
      <c r="S59" s="106"/>
      <c r="T59" s="106"/>
      <c r="U59" s="106"/>
      <c r="V59" s="106"/>
      <c r="W59" s="106"/>
      <c r="X59" s="106"/>
      <c r="Y59" s="106"/>
      <c r="Z59" s="106"/>
    </row>
    <row r="60" spans="1:26" s="25" customFormat="1" x14ac:dyDescent="0.25">
      <c r="A60" s="42"/>
      <c r="B60" s="45" t="s">
        <v>16</v>
      </c>
      <c r="C60" s="44"/>
      <c r="D60" s="43"/>
      <c r="E60" s="159"/>
      <c r="F60" s="22"/>
      <c r="G60" s="22"/>
      <c r="H60" s="22"/>
      <c r="I60" s="23"/>
      <c r="J60" s="23"/>
      <c r="K60" s="46">
        <f>SUM(K49:K59)</f>
        <v>0</v>
      </c>
      <c r="L60" s="46">
        <f>SUM(L49:L59)</f>
        <v>0</v>
      </c>
      <c r="M60" s="160">
        <f>SUM(M49:M59)</f>
        <v>0</v>
      </c>
      <c r="N60" s="46">
        <f>SUM(N49:N59)</f>
        <v>0</v>
      </c>
      <c r="O60" s="24"/>
      <c r="P60" s="24"/>
      <c r="Q60" s="152"/>
    </row>
    <row r="61" spans="1:26" s="26" customFormat="1" x14ac:dyDescent="0.25">
      <c r="E61" s="27"/>
    </row>
    <row r="62" spans="1:26" s="26" customFormat="1" x14ac:dyDescent="0.25">
      <c r="B62" s="263" t="s">
        <v>28</v>
      </c>
      <c r="C62" s="263" t="s">
        <v>27</v>
      </c>
      <c r="D62" s="261" t="s">
        <v>34</v>
      </c>
      <c r="E62" s="261"/>
    </row>
    <row r="63" spans="1:26" s="26" customFormat="1" x14ac:dyDescent="0.25">
      <c r="B63" s="264"/>
      <c r="C63" s="264"/>
      <c r="D63" s="56" t="s">
        <v>23</v>
      </c>
      <c r="E63" s="57" t="s">
        <v>24</v>
      </c>
    </row>
    <row r="64" spans="1:26" s="26" customFormat="1" ht="30.6" customHeight="1" x14ac:dyDescent="0.25">
      <c r="B64" s="54" t="s">
        <v>21</v>
      </c>
      <c r="C64" s="55">
        <f>+K60</f>
        <v>0</v>
      </c>
      <c r="D64" s="52"/>
      <c r="E64" s="53" t="s">
        <v>187</v>
      </c>
      <c r="F64" s="28"/>
      <c r="G64" s="28"/>
      <c r="H64" s="28"/>
      <c r="I64" s="28"/>
      <c r="J64" s="28"/>
      <c r="K64" s="28"/>
      <c r="L64" s="28"/>
      <c r="M64" s="28"/>
    </row>
    <row r="65" spans="2:17" s="26" customFormat="1" ht="30" customHeight="1" x14ac:dyDescent="0.25">
      <c r="B65" s="54" t="s">
        <v>25</v>
      </c>
      <c r="C65" s="55">
        <f>+M60</f>
        <v>0</v>
      </c>
      <c r="D65" s="52"/>
      <c r="E65" s="53" t="s">
        <v>187</v>
      </c>
    </row>
    <row r="66" spans="2:17" s="26" customFormat="1" x14ac:dyDescent="0.25">
      <c r="B66" s="29"/>
      <c r="C66" s="259"/>
      <c r="D66" s="259"/>
      <c r="E66" s="259"/>
      <c r="F66" s="259"/>
      <c r="G66" s="259"/>
      <c r="H66" s="259"/>
      <c r="I66" s="259"/>
      <c r="J66" s="259"/>
      <c r="K66" s="259"/>
      <c r="L66" s="259"/>
      <c r="M66" s="259"/>
      <c r="N66" s="259"/>
    </row>
    <row r="67" spans="2:17" ht="28.15" customHeight="1" thickBot="1" x14ac:dyDescent="0.3"/>
    <row r="68" spans="2:17" ht="27" thickBot="1" x14ac:dyDescent="0.3">
      <c r="B68" s="237" t="s">
        <v>106</v>
      </c>
      <c r="C68" s="237"/>
      <c r="D68" s="237"/>
      <c r="E68" s="237"/>
      <c r="F68" s="237"/>
      <c r="G68" s="237"/>
      <c r="H68" s="237"/>
      <c r="I68" s="237"/>
      <c r="J68" s="237"/>
      <c r="K68" s="237"/>
      <c r="L68" s="237"/>
      <c r="M68" s="237"/>
      <c r="N68" s="237"/>
    </row>
    <row r="71" spans="2:17" ht="109.5" customHeight="1" x14ac:dyDescent="0.25">
      <c r="B71" s="113" t="s">
        <v>152</v>
      </c>
      <c r="C71" s="113" t="s">
        <v>2</v>
      </c>
      <c r="D71" s="113" t="s">
        <v>108</v>
      </c>
      <c r="E71" s="113" t="s">
        <v>107</v>
      </c>
      <c r="F71" s="113" t="s">
        <v>109</v>
      </c>
      <c r="G71" s="113" t="s">
        <v>110</v>
      </c>
      <c r="H71" s="113" t="s">
        <v>111</v>
      </c>
      <c r="I71" s="113" t="s">
        <v>112</v>
      </c>
      <c r="J71" s="113" t="s">
        <v>113</v>
      </c>
      <c r="K71" s="63" t="s">
        <v>114</v>
      </c>
      <c r="L71" s="113" t="s">
        <v>115</v>
      </c>
      <c r="M71" s="156" t="s">
        <v>116</v>
      </c>
      <c r="N71" s="156" t="s">
        <v>117</v>
      </c>
      <c r="O71" s="233" t="s">
        <v>3</v>
      </c>
      <c r="P71" s="234"/>
      <c r="Q71" s="63" t="s">
        <v>18</v>
      </c>
    </row>
    <row r="72" spans="2:17" s="26" customFormat="1" ht="30" x14ac:dyDescent="0.25">
      <c r="B72" s="169" t="s">
        <v>192</v>
      </c>
      <c r="C72" s="169" t="s">
        <v>192</v>
      </c>
      <c r="D72" s="170" t="s">
        <v>194</v>
      </c>
      <c r="E72" s="162">
        <v>120</v>
      </c>
      <c r="F72" s="52" t="s">
        <v>211</v>
      </c>
      <c r="G72" s="52" t="s">
        <v>68</v>
      </c>
      <c r="H72" s="53" t="s">
        <v>166</v>
      </c>
      <c r="I72" s="52" t="s">
        <v>166</v>
      </c>
      <c r="J72" s="52" t="s">
        <v>139</v>
      </c>
      <c r="K72" s="52" t="s">
        <v>139</v>
      </c>
      <c r="L72" s="52" t="s">
        <v>139</v>
      </c>
      <c r="M72" s="52" t="s">
        <v>139</v>
      </c>
      <c r="N72" s="52" t="s">
        <v>139</v>
      </c>
      <c r="O72" s="267"/>
      <c r="P72" s="268"/>
      <c r="Q72" s="52"/>
    </row>
    <row r="73" spans="2:17" s="26" customFormat="1" ht="30" x14ac:dyDescent="0.25">
      <c r="B73" s="169" t="s">
        <v>192</v>
      </c>
      <c r="C73" s="169" t="s">
        <v>192</v>
      </c>
      <c r="D73" s="170" t="s">
        <v>195</v>
      </c>
      <c r="E73" s="162">
        <v>120</v>
      </c>
      <c r="F73" s="164" t="s">
        <v>211</v>
      </c>
      <c r="G73" s="164" t="s">
        <v>68</v>
      </c>
      <c r="H73" s="53" t="s">
        <v>166</v>
      </c>
      <c r="I73" s="164" t="s">
        <v>166</v>
      </c>
      <c r="J73" s="164" t="s">
        <v>139</v>
      </c>
      <c r="K73" s="164" t="s">
        <v>139</v>
      </c>
      <c r="L73" s="164" t="s">
        <v>139</v>
      </c>
      <c r="M73" s="164" t="s">
        <v>139</v>
      </c>
      <c r="N73" s="164" t="s">
        <v>139</v>
      </c>
      <c r="O73" s="165"/>
      <c r="P73" s="166"/>
      <c r="Q73" s="164"/>
    </row>
    <row r="74" spans="2:17" s="26" customFormat="1" ht="45" x14ac:dyDescent="0.25">
      <c r="B74" s="169" t="s">
        <v>193</v>
      </c>
      <c r="C74" s="169" t="s">
        <v>193</v>
      </c>
      <c r="D74" s="169" t="s">
        <v>196</v>
      </c>
      <c r="E74" s="171">
        <v>45</v>
      </c>
      <c r="F74" s="164" t="s">
        <v>211</v>
      </c>
      <c r="G74" s="164" t="s">
        <v>166</v>
      </c>
      <c r="H74" s="53" t="s">
        <v>166</v>
      </c>
      <c r="I74" s="164" t="s">
        <v>68</v>
      </c>
      <c r="J74" s="164" t="s">
        <v>139</v>
      </c>
      <c r="K74" s="164" t="s">
        <v>139</v>
      </c>
      <c r="L74" s="164" t="s">
        <v>139</v>
      </c>
      <c r="M74" s="164" t="s">
        <v>139</v>
      </c>
      <c r="N74" s="164" t="s">
        <v>139</v>
      </c>
      <c r="O74" s="165"/>
      <c r="P74" s="166"/>
      <c r="Q74" s="164"/>
    </row>
    <row r="75" spans="2:17" s="26" customFormat="1" ht="60" x14ac:dyDescent="0.25">
      <c r="B75" s="169" t="s">
        <v>193</v>
      </c>
      <c r="C75" s="169" t="s">
        <v>193</v>
      </c>
      <c r="D75" s="169" t="s">
        <v>197</v>
      </c>
      <c r="E75" s="171">
        <v>45</v>
      </c>
      <c r="F75" s="164" t="s">
        <v>211</v>
      </c>
      <c r="G75" s="164" t="s">
        <v>166</v>
      </c>
      <c r="H75" s="53" t="s">
        <v>166</v>
      </c>
      <c r="I75" s="164" t="s">
        <v>68</v>
      </c>
      <c r="J75" s="164" t="s">
        <v>139</v>
      </c>
      <c r="K75" s="164" t="s">
        <v>139</v>
      </c>
      <c r="L75" s="164" t="s">
        <v>139</v>
      </c>
      <c r="M75" s="164" t="s">
        <v>139</v>
      </c>
      <c r="N75" s="164" t="s">
        <v>139</v>
      </c>
      <c r="O75" s="165"/>
      <c r="P75" s="166"/>
      <c r="Q75" s="164"/>
    </row>
    <row r="76" spans="2:17" s="26" customFormat="1" ht="30" x14ac:dyDescent="0.25">
      <c r="B76" s="169" t="s">
        <v>193</v>
      </c>
      <c r="C76" s="169" t="s">
        <v>193</v>
      </c>
      <c r="D76" s="169" t="s">
        <v>198</v>
      </c>
      <c r="E76" s="171">
        <v>45</v>
      </c>
      <c r="F76" s="164" t="s">
        <v>211</v>
      </c>
      <c r="G76" s="164" t="s">
        <v>166</v>
      </c>
      <c r="H76" s="53" t="s">
        <v>166</v>
      </c>
      <c r="I76" s="164" t="s">
        <v>68</v>
      </c>
      <c r="J76" s="164" t="s">
        <v>139</v>
      </c>
      <c r="K76" s="164" t="s">
        <v>139</v>
      </c>
      <c r="L76" s="164" t="s">
        <v>139</v>
      </c>
      <c r="M76" s="164" t="s">
        <v>139</v>
      </c>
      <c r="N76" s="164" t="s">
        <v>139</v>
      </c>
      <c r="O76" s="165"/>
      <c r="P76" s="166"/>
      <c r="Q76" s="164"/>
    </row>
    <row r="77" spans="2:17" s="26" customFormat="1" x14ac:dyDescent="0.25">
      <c r="B77" s="169" t="s">
        <v>193</v>
      </c>
      <c r="C77" s="169" t="s">
        <v>193</v>
      </c>
      <c r="D77" s="169" t="s">
        <v>199</v>
      </c>
      <c r="E77" s="171">
        <v>45</v>
      </c>
      <c r="F77" s="164" t="s">
        <v>211</v>
      </c>
      <c r="G77" s="164" t="s">
        <v>166</v>
      </c>
      <c r="H77" s="53" t="s">
        <v>166</v>
      </c>
      <c r="I77" s="164" t="s">
        <v>68</v>
      </c>
      <c r="J77" s="164" t="s">
        <v>139</v>
      </c>
      <c r="K77" s="164" t="s">
        <v>139</v>
      </c>
      <c r="L77" s="164" t="s">
        <v>139</v>
      </c>
      <c r="M77" s="164" t="s">
        <v>139</v>
      </c>
      <c r="N77" s="164" t="s">
        <v>139</v>
      </c>
      <c r="O77" s="165"/>
      <c r="P77" s="166"/>
      <c r="Q77" s="164"/>
    </row>
    <row r="78" spans="2:17" s="26" customFormat="1" x14ac:dyDescent="0.25">
      <c r="B78" s="169" t="s">
        <v>193</v>
      </c>
      <c r="C78" s="169" t="s">
        <v>193</v>
      </c>
      <c r="D78" s="169" t="s">
        <v>200</v>
      </c>
      <c r="E78" s="171">
        <v>45</v>
      </c>
      <c r="F78" s="164" t="s">
        <v>211</v>
      </c>
      <c r="G78" s="164" t="s">
        <v>166</v>
      </c>
      <c r="H78" s="53" t="s">
        <v>166</v>
      </c>
      <c r="I78" s="164" t="s">
        <v>68</v>
      </c>
      <c r="J78" s="164" t="s">
        <v>139</v>
      </c>
      <c r="K78" s="164" t="s">
        <v>139</v>
      </c>
      <c r="L78" s="164" t="s">
        <v>139</v>
      </c>
      <c r="M78" s="164" t="s">
        <v>139</v>
      </c>
      <c r="N78" s="164" t="s">
        <v>139</v>
      </c>
      <c r="O78" s="165"/>
      <c r="P78" s="166"/>
      <c r="Q78" s="164"/>
    </row>
    <row r="79" spans="2:17" s="26" customFormat="1" x14ac:dyDescent="0.25">
      <c r="B79" s="169" t="s">
        <v>193</v>
      </c>
      <c r="C79" s="169" t="s">
        <v>193</v>
      </c>
      <c r="D79" s="170" t="s">
        <v>195</v>
      </c>
      <c r="E79" s="171">
        <v>45</v>
      </c>
      <c r="F79" s="164" t="s">
        <v>211</v>
      </c>
      <c r="G79" s="164" t="s">
        <v>166</v>
      </c>
      <c r="H79" s="53" t="s">
        <v>166</v>
      </c>
      <c r="I79" s="164" t="s">
        <v>68</v>
      </c>
      <c r="J79" s="164" t="s">
        <v>139</v>
      </c>
      <c r="K79" s="164" t="s">
        <v>139</v>
      </c>
      <c r="L79" s="164" t="s">
        <v>139</v>
      </c>
      <c r="M79" s="164" t="s">
        <v>139</v>
      </c>
      <c r="N79" s="164" t="s">
        <v>139</v>
      </c>
      <c r="O79" s="165"/>
      <c r="P79" s="166"/>
      <c r="Q79" s="164"/>
    </row>
    <row r="80" spans="2:17" s="26" customFormat="1" ht="30" x14ac:dyDescent="0.25">
      <c r="B80" s="169" t="s">
        <v>193</v>
      </c>
      <c r="C80" s="169" t="s">
        <v>193</v>
      </c>
      <c r="D80" s="170" t="s">
        <v>201</v>
      </c>
      <c r="E80" s="171">
        <v>50</v>
      </c>
      <c r="F80" s="164" t="s">
        <v>211</v>
      </c>
      <c r="G80" s="164" t="s">
        <v>166</v>
      </c>
      <c r="H80" s="53" t="s">
        <v>166</v>
      </c>
      <c r="I80" s="164" t="s">
        <v>68</v>
      </c>
      <c r="J80" s="164" t="s">
        <v>139</v>
      </c>
      <c r="K80" s="164" t="s">
        <v>139</v>
      </c>
      <c r="L80" s="164" t="s">
        <v>139</v>
      </c>
      <c r="M80" s="164" t="s">
        <v>139</v>
      </c>
      <c r="N80" s="164" t="s">
        <v>139</v>
      </c>
      <c r="O80" s="165"/>
      <c r="P80" s="166"/>
      <c r="Q80" s="164"/>
    </row>
    <row r="81" spans="2:17" s="26" customFormat="1" ht="30" x14ac:dyDescent="0.25">
      <c r="B81" s="169" t="s">
        <v>193</v>
      </c>
      <c r="C81" s="169" t="s">
        <v>193</v>
      </c>
      <c r="D81" s="170" t="s">
        <v>201</v>
      </c>
      <c r="E81" s="171">
        <v>50</v>
      </c>
      <c r="F81" s="164" t="s">
        <v>211</v>
      </c>
      <c r="G81" s="164" t="s">
        <v>166</v>
      </c>
      <c r="H81" s="53" t="s">
        <v>166</v>
      </c>
      <c r="I81" s="164" t="s">
        <v>68</v>
      </c>
      <c r="J81" s="164" t="s">
        <v>139</v>
      </c>
      <c r="K81" s="164" t="s">
        <v>139</v>
      </c>
      <c r="L81" s="164" t="s">
        <v>139</v>
      </c>
      <c r="M81" s="164" t="s">
        <v>139</v>
      </c>
      <c r="N81" s="164" t="s">
        <v>139</v>
      </c>
      <c r="O81" s="165"/>
      <c r="P81" s="166"/>
      <c r="Q81" s="164"/>
    </row>
    <row r="82" spans="2:17" s="26" customFormat="1" ht="30" x14ac:dyDescent="0.25">
      <c r="B82" s="169" t="s">
        <v>193</v>
      </c>
      <c r="C82" s="169" t="s">
        <v>193</v>
      </c>
      <c r="D82" s="170" t="s">
        <v>201</v>
      </c>
      <c r="E82" s="171">
        <v>50</v>
      </c>
      <c r="F82" s="164" t="s">
        <v>211</v>
      </c>
      <c r="G82" s="164" t="s">
        <v>166</v>
      </c>
      <c r="H82" s="53" t="s">
        <v>166</v>
      </c>
      <c r="I82" s="164" t="s">
        <v>68</v>
      </c>
      <c r="J82" s="164" t="s">
        <v>139</v>
      </c>
      <c r="K82" s="164" t="s">
        <v>139</v>
      </c>
      <c r="L82" s="164" t="s">
        <v>139</v>
      </c>
      <c r="M82" s="164" t="s">
        <v>139</v>
      </c>
      <c r="N82" s="164" t="s">
        <v>139</v>
      </c>
      <c r="O82" s="165"/>
      <c r="P82" s="166"/>
      <c r="Q82" s="164"/>
    </row>
    <row r="83" spans="2:17" s="26" customFormat="1" ht="30" x14ac:dyDescent="0.25">
      <c r="B83" s="169" t="s">
        <v>193</v>
      </c>
      <c r="C83" s="169" t="s">
        <v>193</v>
      </c>
      <c r="D83" s="170" t="s">
        <v>201</v>
      </c>
      <c r="E83" s="171">
        <v>50</v>
      </c>
      <c r="F83" s="164" t="s">
        <v>211</v>
      </c>
      <c r="G83" s="164" t="s">
        <v>166</v>
      </c>
      <c r="H83" s="53" t="s">
        <v>166</v>
      </c>
      <c r="I83" s="164" t="s">
        <v>68</v>
      </c>
      <c r="J83" s="164" t="s">
        <v>139</v>
      </c>
      <c r="K83" s="164" t="s">
        <v>139</v>
      </c>
      <c r="L83" s="164" t="s">
        <v>139</v>
      </c>
      <c r="M83" s="164" t="s">
        <v>139</v>
      </c>
      <c r="N83" s="164" t="s">
        <v>139</v>
      </c>
      <c r="O83" s="165"/>
      <c r="P83" s="166"/>
      <c r="Q83" s="164"/>
    </row>
    <row r="84" spans="2:17" s="26" customFormat="1" ht="30" x14ac:dyDescent="0.25">
      <c r="B84" s="169" t="s">
        <v>192</v>
      </c>
      <c r="C84" s="169" t="s">
        <v>192</v>
      </c>
      <c r="D84" s="170" t="s">
        <v>202</v>
      </c>
      <c r="E84" s="42">
        <v>120</v>
      </c>
      <c r="F84" s="164" t="s">
        <v>211</v>
      </c>
      <c r="G84" s="164" t="s">
        <v>68</v>
      </c>
      <c r="H84" s="53" t="s">
        <v>166</v>
      </c>
      <c r="I84" s="164" t="s">
        <v>166</v>
      </c>
      <c r="J84" s="164" t="s">
        <v>139</v>
      </c>
      <c r="K84" s="164" t="s">
        <v>139</v>
      </c>
      <c r="L84" s="164" t="s">
        <v>139</v>
      </c>
      <c r="M84" s="164" t="s">
        <v>139</v>
      </c>
      <c r="N84" s="164" t="s">
        <v>139</v>
      </c>
      <c r="O84" s="165"/>
      <c r="P84" s="166"/>
      <c r="Q84" s="164"/>
    </row>
    <row r="85" spans="2:17" s="26" customFormat="1" ht="30" x14ac:dyDescent="0.25">
      <c r="B85" s="169" t="s">
        <v>192</v>
      </c>
      <c r="C85" s="169" t="s">
        <v>192</v>
      </c>
      <c r="D85" s="170" t="s">
        <v>203</v>
      </c>
      <c r="E85" s="42">
        <v>24</v>
      </c>
      <c r="F85" s="164" t="s">
        <v>211</v>
      </c>
      <c r="G85" s="164" t="s">
        <v>68</v>
      </c>
      <c r="H85" s="53" t="s">
        <v>166</v>
      </c>
      <c r="I85" s="164" t="s">
        <v>166</v>
      </c>
      <c r="J85" s="164" t="s">
        <v>139</v>
      </c>
      <c r="K85" s="164" t="s">
        <v>139</v>
      </c>
      <c r="L85" s="164" t="s">
        <v>139</v>
      </c>
      <c r="M85" s="164" t="s">
        <v>139</v>
      </c>
      <c r="N85" s="164" t="s">
        <v>139</v>
      </c>
      <c r="O85" s="165"/>
      <c r="P85" s="166"/>
      <c r="Q85" s="164"/>
    </row>
    <row r="86" spans="2:17" s="26" customFormat="1" ht="30" x14ac:dyDescent="0.25">
      <c r="B86" s="169" t="s">
        <v>193</v>
      </c>
      <c r="C86" s="169" t="s">
        <v>193</v>
      </c>
      <c r="D86" s="170" t="s">
        <v>204</v>
      </c>
      <c r="E86" s="171">
        <v>50</v>
      </c>
      <c r="F86" s="164" t="s">
        <v>211</v>
      </c>
      <c r="G86" s="164" t="s">
        <v>166</v>
      </c>
      <c r="H86" s="53" t="s">
        <v>166</v>
      </c>
      <c r="I86" s="164" t="s">
        <v>68</v>
      </c>
      <c r="J86" s="164" t="s">
        <v>139</v>
      </c>
      <c r="K86" s="164" t="s">
        <v>139</v>
      </c>
      <c r="L86" s="164" t="s">
        <v>139</v>
      </c>
      <c r="M86" s="164" t="s">
        <v>139</v>
      </c>
      <c r="N86" s="164" t="s">
        <v>139</v>
      </c>
      <c r="O86" s="165"/>
      <c r="P86" s="166"/>
      <c r="Q86" s="164"/>
    </row>
    <row r="87" spans="2:17" s="26" customFormat="1" ht="30" x14ac:dyDescent="0.25">
      <c r="B87" s="169" t="s">
        <v>193</v>
      </c>
      <c r="C87" s="169" t="s">
        <v>193</v>
      </c>
      <c r="D87" s="169" t="s">
        <v>205</v>
      </c>
      <c r="E87" s="171">
        <v>50</v>
      </c>
      <c r="F87" s="164" t="s">
        <v>211</v>
      </c>
      <c r="G87" s="164" t="s">
        <v>166</v>
      </c>
      <c r="H87" s="53" t="s">
        <v>166</v>
      </c>
      <c r="I87" s="164" t="s">
        <v>68</v>
      </c>
      <c r="J87" s="164" t="s">
        <v>139</v>
      </c>
      <c r="K87" s="164" t="s">
        <v>139</v>
      </c>
      <c r="L87" s="164" t="s">
        <v>139</v>
      </c>
      <c r="M87" s="164" t="s">
        <v>139</v>
      </c>
      <c r="N87" s="164" t="s">
        <v>139</v>
      </c>
      <c r="O87" s="165"/>
      <c r="P87" s="166"/>
      <c r="Q87" s="164"/>
    </row>
    <row r="88" spans="2:17" s="26" customFormat="1" ht="45" x14ac:dyDescent="0.25">
      <c r="B88" s="169" t="s">
        <v>193</v>
      </c>
      <c r="C88" s="169" t="s">
        <v>193</v>
      </c>
      <c r="D88" s="169" t="s">
        <v>206</v>
      </c>
      <c r="E88" s="171">
        <v>50</v>
      </c>
      <c r="F88" s="164" t="s">
        <v>211</v>
      </c>
      <c r="G88" s="164" t="s">
        <v>166</v>
      </c>
      <c r="H88" s="53" t="s">
        <v>166</v>
      </c>
      <c r="I88" s="164" t="s">
        <v>68</v>
      </c>
      <c r="J88" s="164" t="s">
        <v>139</v>
      </c>
      <c r="K88" s="164" t="s">
        <v>139</v>
      </c>
      <c r="L88" s="164" t="s">
        <v>139</v>
      </c>
      <c r="M88" s="164" t="s">
        <v>139</v>
      </c>
      <c r="N88" s="164" t="s">
        <v>139</v>
      </c>
      <c r="O88" s="165"/>
      <c r="P88" s="166"/>
      <c r="Q88" s="164"/>
    </row>
    <row r="89" spans="2:17" s="26" customFormat="1" ht="45" x14ac:dyDescent="0.25">
      <c r="B89" s="169" t="s">
        <v>193</v>
      </c>
      <c r="C89" s="169" t="s">
        <v>193</v>
      </c>
      <c r="D89" s="169" t="s">
        <v>207</v>
      </c>
      <c r="E89" s="171">
        <v>50</v>
      </c>
      <c r="F89" s="164" t="s">
        <v>211</v>
      </c>
      <c r="G89" s="164" t="s">
        <v>166</v>
      </c>
      <c r="H89" s="53" t="s">
        <v>166</v>
      </c>
      <c r="I89" s="164" t="s">
        <v>68</v>
      </c>
      <c r="J89" s="164" t="s">
        <v>139</v>
      </c>
      <c r="K89" s="164" t="s">
        <v>139</v>
      </c>
      <c r="L89" s="164" t="s">
        <v>139</v>
      </c>
      <c r="M89" s="164" t="s">
        <v>139</v>
      </c>
      <c r="N89" s="164" t="s">
        <v>139</v>
      </c>
      <c r="O89" s="165"/>
      <c r="P89" s="166"/>
      <c r="Q89" s="164"/>
    </row>
    <row r="90" spans="2:17" s="26" customFormat="1" ht="30" x14ac:dyDescent="0.25">
      <c r="B90" s="169" t="s">
        <v>193</v>
      </c>
      <c r="C90" s="169" t="s">
        <v>193</v>
      </c>
      <c r="D90" s="169" t="s">
        <v>208</v>
      </c>
      <c r="E90" s="171">
        <v>50</v>
      </c>
      <c r="F90" s="164" t="s">
        <v>211</v>
      </c>
      <c r="G90" s="164" t="s">
        <v>166</v>
      </c>
      <c r="H90" s="53" t="s">
        <v>166</v>
      </c>
      <c r="I90" s="164" t="s">
        <v>68</v>
      </c>
      <c r="J90" s="164" t="s">
        <v>139</v>
      </c>
      <c r="K90" s="164" t="s">
        <v>139</v>
      </c>
      <c r="L90" s="164" t="s">
        <v>139</v>
      </c>
      <c r="M90" s="164" t="s">
        <v>139</v>
      </c>
      <c r="N90" s="164" t="s">
        <v>139</v>
      </c>
      <c r="O90" s="165"/>
      <c r="P90" s="166"/>
      <c r="Q90" s="164"/>
    </row>
    <row r="91" spans="2:17" s="26" customFormat="1" ht="30" x14ac:dyDescent="0.25">
      <c r="B91" s="169" t="s">
        <v>193</v>
      </c>
      <c r="C91" s="169" t="s">
        <v>193</v>
      </c>
      <c r="D91" s="169" t="s">
        <v>209</v>
      </c>
      <c r="E91" s="171">
        <v>50</v>
      </c>
      <c r="F91" s="164" t="s">
        <v>211</v>
      </c>
      <c r="G91" s="164" t="s">
        <v>166</v>
      </c>
      <c r="H91" s="53" t="s">
        <v>166</v>
      </c>
      <c r="I91" s="164" t="s">
        <v>68</v>
      </c>
      <c r="J91" s="164" t="s">
        <v>139</v>
      </c>
      <c r="K91" s="164" t="s">
        <v>139</v>
      </c>
      <c r="L91" s="164" t="s">
        <v>139</v>
      </c>
      <c r="M91" s="164" t="s">
        <v>139</v>
      </c>
      <c r="N91" s="164" t="s">
        <v>139</v>
      </c>
      <c r="O91" s="165"/>
      <c r="P91" s="166"/>
      <c r="Q91" s="164"/>
    </row>
    <row r="92" spans="2:17" s="26" customFormat="1" x14ac:dyDescent="0.25">
      <c r="B92" s="169" t="s">
        <v>193</v>
      </c>
      <c r="C92" s="169" t="s">
        <v>193</v>
      </c>
      <c r="D92" s="170" t="s">
        <v>210</v>
      </c>
      <c r="E92" s="171">
        <v>45</v>
      </c>
      <c r="F92" s="164" t="s">
        <v>211</v>
      </c>
      <c r="G92" s="164" t="s">
        <v>166</v>
      </c>
      <c r="H92" s="53" t="s">
        <v>166</v>
      </c>
      <c r="I92" s="164" t="s">
        <v>68</v>
      </c>
      <c r="J92" s="164" t="s">
        <v>139</v>
      </c>
      <c r="K92" s="164" t="s">
        <v>139</v>
      </c>
      <c r="L92" s="164" t="s">
        <v>139</v>
      </c>
      <c r="M92" s="164" t="s">
        <v>139</v>
      </c>
      <c r="N92" s="164" t="s">
        <v>139</v>
      </c>
      <c r="O92" s="165"/>
      <c r="P92" s="166"/>
      <c r="Q92" s="164"/>
    </row>
    <row r="93" spans="2:17" s="26" customFormat="1" x14ac:dyDescent="0.25">
      <c r="B93" s="169"/>
      <c r="C93" s="169"/>
      <c r="D93" s="161"/>
      <c r="E93" s="164"/>
      <c r="F93" s="164"/>
      <c r="G93" s="164"/>
      <c r="H93" s="164"/>
      <c r="I93" s="164"/>
      <c r="J93" s="164"/>
      <c r="K93" s="164"/>
      <c r="L93" s="164"/>
      <c r="M93" s="164"/>
      <c r="N93" s="164"/>
      <c r="O93" s="165"/>
      <c r="P93" s="166"/>
      <c r="Q93" s="164"/>
    </row>
    <row r="94" spans="2:17" s="26" customFormat="1" x14ac:dyDescent="0.25">
      <c r="B94" s="169"/>
      <c r="C94" s="169"/>
      <c r="D94" s="161"/>
      <c r="E94" s="164"/>
      <c r="F94" s="164"/>
      <c r="G94" s="164"/>
      <c r="H94" s="164"/>
      <c r="I94" s="164"/>
      <c r="J94" s="164"/>
      <c r="K94" s="164"/>
      <c r="L94" s="164"/>
      <c r="M94" s="164"/>
      <c r="N94" s="164"/>
      <c r="O94" s="165"/>
      <c r="P94" s="166"/>
      <c r="Q94" s="164"/>
    </row>
    <row r="95" spans="2:17" x14ac:dyDescent="0.25">
      <c r="B95" s="169"/>
      <c r="C95" s="169"/>
      <c r="D95" s="58"/>
      <c r="E95" s="157"/>
      <c r="F95" s="157"/>
      <c r="G95" s="157"/>
      <c r="H95" s="157"/>
      <c r="I95" s="157"/>
      <c r="J95" s="157"/>
      <c r="K95" s="157"/>
      <c r="L95" s="157"/>
      <c r="M95" s="157"/>
      <c r="N95" s="157"/>
      <c r="O95" s="251"/>
      <c r="P95" s="252"/>
      <c r="Q95" s="157"/>
    </row>
    <row r="96" spans="2:17" x14ac:dyDescent="0.25">
      <c r="B96" s="7" t="s">
        <v>1</v>
      </c>
    </row>
    <row r="97" spans="2:17" x14ac:dyDescent="0.25">
      <c r="B97" s="7" t="s">
        <v>37</v>
      </c>
    </row>
    <row r="98" spans="2:17" x14ac:dyDescent="0.25">
      <c r="B98" s="7" t="s">
        <v>60</v>
      </c>
    </row>
    <row r="100" spans="2:17" ht="15.75" thickBot="1" x14ac:dyDescent="0.3"/>
    <row r="101" spans="2:17" ht="27" thickBot="1" x14ac:dyDescent="0.3">
      <c r="B101" s="227" t="s">
        <v>38</v>
      </c>
      <c r="C101" s="228"/>
      <c r="D101" s="228"/>
      <c r="E101" s="228"/>
      <c r="F101" s="228"/>
      <c r="G101" s="228"/>
      <c r="H101" s="228"/>
      <c r="I101" s="228"/>
      <c r="J101" s="228"/>
      <c r="K101" s="228"/>
      <c r="L101" s="228"/>
      <c r="M101" s="228"/>
      <c r="N101" s="229"/>
    </row>
    <row r="102" spans="2:17" ht="15" customHeight="1" x14ac:dyDescent="0.25">
      <c r="B102" s="188"/>
      <c r="C102" s="93"/>
      <c r="D102" s="93"/>
      <c r="E102" s="93"/>
      <c r="F102" s="189"/>
      <c r="G102" s="93"/>
      <c r="H102" s="190"/>
      <c r="I102" s="191"/>
      <c r="J102" s="93"/>
      <c r="K102" s="192"/>
      <c r="L102" s="193"/>
      <c r="M102" s="189"/>
      <c r="N102" s="8"/>
      <c r="O102" s="189"/>
      <c r="P102" s="189"/>
      <c r="Q102" s="189"/>
    </row>
    <row r="103" spans="2:17" ht="15" customHeight="1" x14ac:dyDescent="0.25">
      <c r="B103" s="188"/>
      <c r="C103" s="93"/>
      <c r="D103" s="93"/>
      <c r="E103" s="93"/>
      <c r="F103" s="189"/>
      <c r="G103" s="93"/>
      <c r="H103" s="190"/>
      <c r="I103" s="191"/>
      <c r="J103" s="93"/>
      <c r="K103" s="192"/>
      <c r="L103" s="193"/>
      <c r="M103" s="189"/>
      <c r="N103" s="8"/>
      <c r="O103" s="189"/>
      <c r="P103" s="189"/>
      <c r="Q103" s="189"/>
    </row>
    <row r="104" spans="2:17" ht="15" customHeight="1" x14ac:dyDescent="0.25">
      <c r="B104" s="276" t="s">
        <v>0</v>
      </c>
      <c r="C104" s="276" t="s">
        <v>39</v>
      </c>
      <c r="D104" s="276" t="s">
        <v>40</v>
      </c>
      <c r="E104" s="276" t="s">
        <v>118</v>
      </c>
      <c r="F104" s="276" t="s">
        <v>120</v>
      </c>
      <c r="G104" s="276" t="s">
        <v>121</v>
      </c>
      <c r="H104" s="276" t="s">
        <v>122</v>
      </c>
      <c r="I104" s="276" t="s">
        <v>119</v>
      </c>
      <c r="J104" s="233" t="s">
        <v>123</v>
      </c>
      <c r="K104" s="278"/>
      <c r="L104" s="234"/>
      <c r="M104" s="276" t="s">
        <v>127</v>
      </c>
      <c r="N104" s="276" t="s">
        <v>41</v>
      </c>
      <c r="O104" s="276" t="s">
        <v>42</v>
      </c>
      <c r="P104" s="279" t="s">
        <v>212</v>
      </c>
      <c r="Q104" s="280"/>
    </row>
    <row r="105" spans="2:17" ht="15" customHeight="1" x14ac:dyDescent="0.25">
      <c r="B105" s="277"/>
      <c r="C105" s="277"/>
      <c r="D105" s="277"/>
      <c r="E105" s="277"/>
      <c r="F105" s="277"/>
      <c r="G105" s="277"/>
      <c r="H105" s="277"/>
      <c r="I105" s="277"/>
      <c r="J105" s="117" t="s">
        <v>124</v>
      </c>
      <c r="K105" s="113" t="s">
        <v>125</v>
      </c>
      <c r="L105" s="117" t="s">
        <v>126</v>
      </c>
      <c r="M105" s="277"/>
      <c r="N105" s="277"/>
      <c r="O105" s="277"/>
      <c r="P105" s="281"/>
      <c r="Q105" s="282"/>
    </row>
    <row r="106" spans="2:17" ht="15" customHeight="1" x14ac:dyDescent="0.25">
      <c r="B106" s="162" t="s">
        <v>213</v>
      </c>
      <c r="C106" s="162" t="s">
        <v>214</v>
      </c>
      <c r="D106" s="162" t="s">
        <v>215</v>
      </c>
      <c r="E106" s="194">
        <v>39144946</v>
      </c>
      <c r="F106" s="162" t="s">
        <v>216</v>
      </c>
      <c r="G106" s="162" t="s">
        <v>217</v>
      </c>
      <c r="H106" s="173">
        <v>40753</v>
      </c>
      <c r="I106" s="162" t="s">
        <v>218</v>
      </c>
      <c r="J106" s="92" t="s">
        <v>219</v>
      </c>
      <c r="K106" s="92" t="s">
        <v>220</v>
      </c>
      <c r="L106" s="162" t="s">
        <v>221</v>
      </c>
      <c r="M106" s="162" t="s">
        <v>222</v>
      </c>
      <c r="N106" s="162" t="s">
        <v>223</v>
      </c>
      <c r="O106" s="162" t="s">
        <v>223</v>
      </c>
      <c r="P106" s="283"/>
      <c r="Q106" s="283"/>
    </row>
    <row r="107" spans="2:17" ht="15" customHeight="1" x14ac:dyDescent="0.25">
      <c r="B107" s="244" t="s">
        <v>213</v>
      </c>
      <c r="C107" s="244" t="s">
        <v>214</v>
      </c>
      <c r="D107" s="244" t="s">
        <v>224</v>
      </c>
      <c r="E107" s="274">
        <v>44150807</v>
      </c>
      <c r="F107" s="244" t="s">
        <v>225</v>
      </c>
      <c r="G107" s="244" t="s">
        <v>226</v>
      </c>
      <c r="H107" s="265">
        <v>37491</v>
      </c>
      <c r="I107" s="247" t="s">
        <v>227</v>
      </c>
      <c r="J107" s="162" t="s">
        <v>228</v>
      </c>
      <c r="K107" s="92" t="s">
        <v>229</v>
      </c>
      <c r="L107" s="162" t="s">
        <v>230</v>
      </c>
      <c r="M107" s="244" t="s">
        <v>222</v>
      </c>
      <c r="N107" s="244" t="s">
        <v>231</v>
      </c>
      <c r="O107" s="247" t="s">
        <v>223</v>
      </c>
      <c r="P107" s="250" t="s">
        <v>232</v>
      </c>
      <c r="Q107" s="239"/>
    </row>
    <row r="108" spans="2:17" ht="15" customHeight="1" x14ac:dyDescent="0.25">
      <c r="B108" s="245"/>
      <c r="C108" s="245"/>
      <c r="D108" s="245"/>
      <c r="E108" s="284"/>
      <c r="F108" s="245"/>
      <c r="G108" s="245"/>
      <c r="H108" s="271"/>
      <c r="I108" s="248"/>
      <c r="J108" s="162" t="s">
        <v>233</v>
      </c>
      <c r="K108" s="92" t="s">
        <v>234</v>
      </c>
      <c r="L108" s="162" t="s">
        <v>235</v>
      </c>
      <c r="M108" s="245"/>
      <c r="N108" s="245"/>
      <c r="O108" s="248"/>
      <c r="P108" s="240"/>
      <c r="Q108" s="241"/>
    </row>
    <row r="109" spans="2:17" ht="15" customHeight="1" x14ac:dyDescent="0.25">
      <c r="B109" s="245"/>
      <c r="C109" s="245"/>
      <c r="D109" s="245"/>
      <c r="E109" s="284"/>
      <c r="F109" s="245"/>
      <c r="G109" s="245"/>
      <c r="H109" s="271"/>
      <c r="I109" s="248"/>
      <c r="J109" s="162" t="s">
        <v>236</v>
      </c>
      <c r="K109" s="92" t="s">
        <v>237</v>
      </c>
      <c r="L109" s="162" t="s">
        <v>238</v>
      </c>
      <c r="M109" s="245"/>
      <c r="N109" s="245"/>
      <c r="O109" s="248"/>
      <c r="P109" s="240"/>
      <c r="Q109" s="241"/>
    </row>
    <row r="110" spans="2:17" ht="15" customHeight="1" x14ac:dyDescent="0.25">
      <c r="B110" s="246"/>
      <c r="C110" s="246"/>
      <c r="D110" s="246"/>
      <c r="E110" s="275"/>
      <c r="F110" s="246"/>
      <c r="G110" s="246"/>
      <c r="H110" s="266"/>
      <c r="I110" s="249"/>
      <c r="J110" s="69" t="s">
        <v>239</v>
      </c>
      <c r="K110" s="92" t="s">
        <v>240</v>
      </c>
      <c r="L110" s="162" t="s">
        <v>230</v>
      </c>
      <c r="M110" s="246"/>
      <c r="N110" s="246"/>
      <c r="O110" s="249"/>
      <c r="P110" s="242"/>
      <c r="Q110" s="243"/>
    </row>
    <row r="111" spans="2:17" ht="15" customHeight="1" x14ac:dyDescent="0.25">
      <c r="B111" s="244" t="s">
        <v>241</v>
      </c>
      <c r="C111" s="244" t="s">
        <v>214</v>
      </c>
      <c r="D111" s="244" t="s">
        <v>242</v>
      </c>
      <c r="E111" s="274">
        <v>1082879484</v>
      </c>
      <c r="F111" s="244" t="s">
        <v>243</v>
      </c>
      <c r="G111" s="244" t="s">
        <v>244</v>
      </c>
      <c r="H111" s="265">
        <v>41754</v>
      </c>
      <c r="I111" s="247" t="s">
        <v>245</v>
      </c>
      <c r="J111" s="69" t="s">
        <v>246</v>
      </c>
      <c r="K111" s="92" t="s">
        <v>247</v>
      </c>
      <c r="L111" s="162" t="s">
        <v>248</v>
      </c>
      <c r="M111" s="244" t="s">
        <v>222</v>
      </c>
      <c r="N111" s="244" t="s">
        <v>223</v>
      </c>
      <c r="O111" s="247" t="s">
        <v>223</v>
      </c>
      <c r="P111" s="250" t="s">
        <v>249</v>
      </c>
      <c r="Q111" s="239"/>
    </row>
    <row r="112" spans="2:17" ht="15" customHeight="1" x14ac:dyDescent="0.25">
      <c r="B112" s="246"/>
      <c r="C112" s="246"/>
      <c r="D112" s="246"/>
      <c r="E112" s="275"/>
      <c r="F112" s="246"/>
      <c r="G112" s="246"/>
      <c r="H112" s="266"/>
      <c r="I112" s="249"/>
      <c r="J112" s="69" t="s">
        <v>250</v>
      </c>
      <c r="K112" s="92" t="s">
        <v>251</v>
      </c>
      <c r="L112" s="162" t="s">
        <v>252</v>
      </c>
      <c r="M112" s="246"/>
      <c r="N112" s="246"/>
      <c r="O112" s="249"/>
      <c r="P112" s="242"/>
      <c r="Q112" s="243"/>
    </row>
    <row r="113" spans="2:17" ht="15" customHeight="1" x14ac:dyDescent="0.25">
      <c r="B113" s="244" t="s">
        <v>253</v>
      </c>
      <c r="C113" s="244" t="s">
        <v>214</v>
      </c>
      <c r="D113" s="244" t="s">
        <v>254</v>
      </c>
      <c r="E113" s="274">
        <v>36719810</v>
      </c>
      <c r="F113" s="244" t="s">
        <v>243</v>
      </c>
      <c r="G113" s="244" t="s">
        <v>255</v>
      </c>
      <c r="H113" s="265">
        <v>41444</v>
      </c>
      <c r="I113" s="247" t="s">
        <v>256</v>
      </c>
      <c r="J113" s="69" t="s">
        <v>257</v>
      </c>
      <c r="K113" s="92" t="s">
        <v>258</v>
      </c>
      <c r="L113" s="162" t="s">
        <v>259</v>
      </c>
      <c r="M113" s="244" t="s">
        <v>260</v>
      </c>
      <c r="N113" s="244" t="s">
        <v>223</v>
      </c>
      <c r="O113" s="244" t="s">
        <v>223</v>
      </c>
      <c r="P113" s="186"/>
      <c r="Q113" s="187"/>
    </row>
    <row r="114" spans="2:17" ht="15" customHeight="1" x14ac:dyDescent="0.25">
      <c r="B114" s="246"/>
      <c r="C114" s="246"/>
      <c r="D114" s="246"/>
      <c r="E114" s="275"/>
      <c r="F114" s="246"/>
      <c r="G114" s="246"/>
      <c r="H114" s="266"/>
      <c r="I114" s="249"/>
      <c r="J114" s="69" t="s">
        <v>261</v>
      </c>
      <c r="K114" s="92" t="s">
        <v>262</v>
      </c>
      <c r="L114" s="162" t="s">
        <v>263</v>
      </c>
      <c r="M114" s="246"/>
      <c r="N114" s="246"/>
      <c r="O114" s="246"/>
      <c r="P114" s="186"/>
      <c r="Q114" s="187"/>
    </row>
    <row r="115" spans="2:17" ht="15" customHeight="1" x14ac:dyDescent="0.25">
      <c r="B115" s="174" t="s">
        <v>253</v>
      </c>
      <c r="C115" s="174" t="s">
        <v>214</v>
      </c>
      <c r="D115" s="175" t="s">
        <v>264</v>
      </c>
      <c r="E115" s="176">
        <v>32896630</v>
      </c>
      <c r="F115" s="175" t="s">
        <v>265</v>
      </c>
      <c r="G115" s="175"/>
      <c r="H115" s="177"/>
      <c r="I115" s="183" t="s">
        <v>256</v>
      </c>
      <c r="J115" s="69" t="s">
        <v>266</v>
      </c>
      <c r="K115" s="178" t="s">
        <v>267</v>
      </c>
      <c r="L115" s="179" t="s">
        <v>268</v>
      </c>
      <c r="M115" s="174" t="s">
        <v>222</v>
      </c>
      <c r="N115" s="174" t="s">
        <v>223</v>
      </c>
      <c r="O115" s="174" t="s">
        <v>223</v>
      </c>
      <c r="P115" s="235" t="s">
        <v>269</v>
      </c>
      <c r="Q115" s="236"/>
    </row>
    <row r="116" spans="2:17" ht="15" customHeight="1" x14ac:dyDescent="0.25">
      <c r="B116" s="244" t="s">
        <v>270</v>
      </c>
      <c r="C116" s="244" t="s">
        <v>271</v>
      </c>
      <c r="D116" s="272" t="s">
        <v>272</v>
      </c>
      <c r="E116" s="273">
        <v>19516803</v>
      </c>
      <c r="F116" s="69" t="s">
        <v>273</v>
      </c>
      <c r="G116" s="69" t="s">
        <v>274</v>
      </c>
      <c r="H116" s="180">
        <v>38262</v>
      </c>
      <c r="I116" s="162" t="s">
        <v>227</v>
      </c>
      <c r="J116" s="64"/>
      <c r="K116" s="269" t="s">
        <v>275</v>
      </c>
      <c r="L116" s="247" t="s">
        <v>276</v>
      </c>
      <c r="M116" s="244" t="s">
        <v>260</v>
      </c>
      <c r="N116" s="244" t="s">
        <v>223</v>
      </c>
      <c r="O116" s="244" t="s">
        <v>223</v>
      </c>
      <c r="P116" s="285" t="s">
        <v>277</v>
      </c>
      <c r="Q116" s="286"/>
    </row>
    <row r="117" spans="2:17" ht="15" customHeight="1" x14ac:dyDescent="0.25">
      <c r="B117" s="246"/>
      <c r="C117" s="246"/>
      <c r="D117" s="272"/>
      <c r="E117" s="273"/>
      <c r="F117" s="69" t="s">
        <v>278</v>
      </c>
      <c r="G117" s="69" t="s">
        <v>279</v>
      </c>
      <c r="H117" s="180">
        <v>39598</v>
      </c>
      <c r="I117" s="162" t="s">
        <v>227</v>
      </c>
      <c r="J117" s="64"/>
      <c r="K117" s="270"/>
      <c r="L117" s="249"/>
      <c r="M117" s="246"/>
      <c r="N117" s="246"/>
      <c r="O117" s="246"/>
      <c r="P117" s="287"/>
      <c r="Q117" s="288"/>
    </row>
    <row r="118" spans="2:17" ht="15" customHeight="1" x14ac:dyDescent="0.25">
      <c r="B118" s="69" t="s">
        <v>280</v>
      </c>
      <c r="C118" s="69" t="s">
        <v>271</v>
      </c>
      <c r="D118" s="64" t="s">
        <v>281</v>
      </c>
      <c r="E118" s="185">
        <v>57432190</v>
      </c>
      <c r="F118" s="69" t="s">
        <v>282</v>
      </c>
      <c r="G118" s="69" t="s">
        <v>283</v>
      </c>
      <c r="H118" s="180">
        <v>37975</v>
      </c>
      <c r="I118" s="162" t="s">
        <v>227</v>
      </c>
      <c r="J118" s="69" t="s">
        <v>284</v>
      </c>
      <c r="K118" s="92" t="s">
        <v>285</v>
      </c>
      <c r="L118" s="162" t="s">
        <v>286</v>
      </c>
      <c r="M118" s="69" t="s">
        <v>260</v>
      </c>
      <c r="N118" s="69" t="s">
        <v>223</v>
      </c>
      <c r="O118" s="69" t="s">
        <v>223</v>
      </c>
      <c r="P118" s="235" t="s">
        <v>287</v>
      </c>
      <c r="Q118" s="236"/>
    </row>
    <row r="119" spans="2:17" ht="15" customHeight="1" x14ac:dyDescent="0.25">
      <c r="B119" s="289" t="s">
        <v>270</v>
      </c>
      <c r="C119" s="289" t="s">
        <v>271</v>
      </c>
      <c r="D119" s="289" t="s">
        <v>288</v>
      </c>
      <c r="E119" s="292">
        <v>39001643</v>
      </c>
      <c r="F119" s="289" t="s">
        <v>289</v>
      </c>
      <c r="G119" s="289" t="s">
        <v>217</v>
      </c>
      <c r="H119" s="295">
        <v>36522</v>
      </c>
      <c r="I119" s="289" t="s">
        <v>227</v>
      </c>
      <c r="J119" s="69" t="s">
        <v>290</v>
      </c>
      <c r="K119" s="92" t="s">
        <v>291</v>
      </c>
      <c r="L119" s="162" t="s">
        <v>230</v>
      </c>
      <c r="M119" s="244" t="s">
        <v>260</v>
      </c>
      <c r="N119" s="244" t="s">
        <v>231</v>
      </c>
      <c r="O119" s="244" t="s">
        <v>223</v>
      </c>
      <c r="P119" s="285" t="s">
        <v>292</v>
      </c>
      <c r="Q119" s="286"/>
    </row>
    <row r="120" spans="2:17" ht="15" customHeight="1" x14ac:dyDescent="0.25">
      <c r="B120" s="290"/>
      <c r="C120" s="290"/>
      <c r="D120" s="290"/>
      <c r="E120" s="293"/>
      <c r="F120" s="290"/>
      <c r="G120" s="290"/>
      <c r="H120" s="296"/>
      <c r="I120" s="290"/>
      <c r="J120" s="69" t="s">
        <v>293</v>
      </c>
      <c r="K120" s="92" t="s">
        <v>294</v>
      </c>
      <c r="L120" s="162" t="s">
        <v>230</v>
      </c>
      <c r="M120" s="245"/>
      <c r="N120" s="245"/>
      <c r="O120" s="245"/>
      <c r="P120" s="298"/>
      <c r="Q120" s="299"/>
    </row>
    <row r="121" spans="2:17" ht="15" customHeight="1" x14ac:dyDescent="0.25">
      <c r="B121" s="291"/>
      <c r="C121" s="291"/>
      <c r="D121" s="291"/>
      <c r="E121" s="294"/>
      <c r="F121" s="291"/>
      <c r="G121" s="291"/>
      <c r="H121" s="297"/>
      <c r="I121" s="291"/>
      <c r="J121" s="181" t="s">
        <v>295</v>
      </c>
      <c r="K121" s="182" t="s">
        <v>296</v>
      </c>
      <c r="L121" s="181" t="s">
        <v>230</v>
      </c>
      <c r="M121" s="246"/>
      <c r="N121" s="246"/>
      <c r="O121" s="246"/>
      <c r="P121" s="287"/>
      <c r="Q121" s="288"/>
    </row>
    <row r="122" spans="2:17" ht="15" customHeight="1" x14ac:dyDescent="0.25">
      <c r="B122" s="244" t="s">
        <v>297</v>
      </c>
      <c r="C122" s="244" t="s">
        <v>298</v>
      </c>
      <c r="D122" s="244" t="s">
        <v>299</v>
      </c>
      <c r="E122" s="274">
        <v>57116327</v>
      </c>
      <c r="F122" s="69" t="s">
        <v>300</v>
      </c>
      <c r="G122" s="69" t="s">
        <v>301</v>
      </c>
      <c r="H122" s="180">
        <v>39060</v>
      </c>
      <c r="I122" s="92" t="s">
        <v>227</v>
      </c>
      <c r="J122" s="244" t="s">
        <v>302</v>
      </c>
      <c r="K122" s="247" t="s">
        <v>303</v>
      </c>
      <c r="L122" s="247" t="s">
        <v>304</v>
      </c>
      <c r="M122" s="244" t="s">
        <v>260</v>
      </c>
      <c r="N122" s="244" t="s">
        <v>223</v>
      </c>
      <c r="O122" s="244" t="s">
        <v>223</v>
      </c>
      <c r="P122" s="285" t="s">
        <v>287</v>
      </c>
      <c r="Q122" s="286"/>
    </row>
    <row r="123" spans="2:17" ht="15" customHeight="1" x14ac:dyDescent="0.25">
      <c r="B123" s="246"/>
      <c r="C123" s="246"/>
      <c r="D123" s="246"/>
      <c r="E123" s="275"/>
      <c r="F123" s="69" t="s">
        <v>305</v>
      </c>
      <c r="G123" s="69" t="s">
        <v>283</v>
      </c>
      <c r="H123" s="180">
        <v>40892</v>
      </c>
      <c r="I123" s="92" t="s">
        <v>227</v>
      </c>
      <c r="J123" s="246"/>
      <c r="K123" s="249"/>
      <c r="L123" s="249"/>
      <c r="M123" s="246"/>
      <c r="N123" s="246"/>
      <c r="O123" s="246"/>
      <c r="P123" s="287"/>
      <c r="Q123" s="288"/>
    </row>
    <row r="124" spans="2:17" ht="15" customHeight="1" x14ac:dyDescent="0.25">
      <c r="B124" s="244" t="s">
        <v>306</v>
      </c>
      <c r="C124" s="244" t="s">
        <v>298</v>
      </c>
      <c r="D124" s="244" t="s">
        <v>307</v>
      </c>
      <c r="E124" s="274">
        <v>1082066054</v>
      </c>
      <c r="F124" s="244" t="s">
        <v>243</v>
      </c>
      <c r="G124" s="244" t="s">
        <v>308</v>
      </c>
      <c r="H124" s="265">
        <v>41256</v>
      </c>
      <c r="I124" s="269" t="s">
        <v>309</v>
      </c>
      <c r="J124" s="175" t="s">
        <v>310</v>
      </c>
      <c r="K124" s="183" t="s">
        <v>311</v>
      </c>
      <c r="L124" s="175" t="s">
        <v>310</v>
      </c>
      <c r="M124" s="244" t="s">
        <v>260</v>
      </c>
      <c r="N124" s="244" t="s">
        <v>223</v>
      </c>
      <c r="O124" s="244" t="s">
        <v>223</v>
      </c>
      <c r="P124" s="285"/>
      <c r="Q124" s="286"/>
    </row>
    <row r="125" spans="2:17" ht="15" customHeight="1" x14ac:dyDescent="0.25">
      <c r="B125" s="246"/>
      <c r="C125" s="246"/>
      <c r="D125" s="246"/>
      <c r="E125" s="275"/>
      <c r="F125" s="246"/>
      <c r="G125" s="246"/>
      <c r="H125" s="266"/>
      <c r="I125" s="270"/>
      <c r="J125" s="69" t="s">
        <v>312</v>
      </c>
      <c r="K125" s="184" t="s">
        <v>313</v>
      </c>
      <c r="L125" s="162" t="s">
        <v>243</v>
      </c>
      <c r="M125" s="246"/>
      <c r="N125" s="246"/>
      <c r="O125" s="246"/>
      <c r="P125" s="287"/>
      <c r="Q125" s="288"/>
    </row>
    <row r="126" spans="2:17" ht="15" customHeight="1" x14ac:dyDescent="0.25">
      <c r="B126" s="69" t="s">
        <v>306</v>
      </c>
      <c r="C126" s="69" t="s">
        <v>298</v>
      </c>
      <c r="D126" s="69" t="s">
        <v>314</v>
      </c>
      <c r="E126" s="185">
        <v>84456214</v>
      </c>
      <c r="F126" s="69" t="s">
        <v>315</v>
      </c>
      <c r="G126" s="69" t="s">
        <v>283</v>
      </c>
      <c r="H126" s="180">
        <v>40527</v>
      </c>
      <c r="I126" s="162" t="s">
        <v>316</v>
      </c>
      <c r="J126" s="69" t="s">
        <v>317</v>
      </c>
      <c r="K126" s="184" t="s">
        <v>318</v>
      </c>
      <c r="L126" s="162" t="s">
        <v>315</v>
      </c>
      <c r="M126" s="69" t="s">
        <v>260</v>
      </c>
      <c r="N126" s="69" t="s">
        <v>223</v>
      </c>
      <c r="O126" s="69" t="s">
        <v>223</v>
      </c>
      <c r="P126" s="235" t="s">
        <v>319</v>
      </c>
      <c r="Q126" s="236"/>
    </row>
    <row r="127" spans="2:17" ht="15" customHeight="1" x14ac:dyDescent="0.25">
      <c r="B127" s="69" t="s">
        <v>306</v>
      </c>
      <c r="C127" s="69" t="s">
        <v>298</v>
      </c>
      <c r="D127" s="69" t="s">
        <v>320</v>
      </c>
      <c r="E127" s="185">
        <v>57434043</v>
      </c>
      <c r="F127" s="69" t="s">
        <v>321</v>
      </c>
      <c r="G127" s="69" t="s">
        <v>322</v>
      </c>
      <c r="H127" s="180">
        <v>34172</v>
      </c>
      <c r="I127" s="162" t="s">
        <v>323</v>
      </c>
      <c r="J127" s="69" t="s">
        <v>324</v>
      </c>
      <c r="K127" s="162" t="s">
        <v>325</v>
      </c>
      <c r="L127" s="162" t="s">
        <v>326</v>
      </c>
      <c r="M127" s="69" t="s">
        <v>260</v>
      </c>
      <c r="N127" s="69" t="s">
        <v>327</v>
      </c>
      <c r="O127" s="69" t="s">
        <v>223</v>
      </c>
      <c r="P127" s="235" t="s">
        <v>328</v>
      </c>
      <c r="Q127" s="236"/>
    </row>
    <row r="128" spans="2:17" ht="15" customHeight="1" x14ac:dyDescent="0.25">
      <c r="B128" s="244" t="s">
        <v>306</v>
      </c>
      <c r="C128" s="244" t="s">
        <v>298</v>
      </c>
      <c r="D128" s="244" t="s">
        <v>329</v>
      </c>
      <c r="E128" s="274">
        <v>57299535</v>
      </c>
      <c r="F128" s="244" t="s">
        <v>243</v>
      </c>
      <c r="G128" s="244" t="s">
        <v>330</v>
      </c>
      <c r="H128" s="265">
        <v>38665</v>
      </c>
      <c r="I128" s="247" t="s">
        <v>256</v>
      </c>
      <c r="J128" s="69" t="s">
        <v>331</v>
      </c>
      <c r="K128" s="162" t="s">
        <v>332</v>
      </c>
      <c r="L128" s="162" t="s">
        <v>333</v>
      </c>
      <c r="M128" s="244" t="s">
        <v>260</v>
      </c>
      <c r="N128" s="244" t="s">
        <v>223</v>
      </c>
      <c r="O128" s="244" t="s">
        <v>223</v>
      </c>
      <c r="P128" s="285" t="s">
        <v>334</v>
      </c>
      <c r="Q128" s="286"/>
    </row>
    <row r="129" spans="2:17" ht="15" customHeight="1" x14ac:dyDescent="0.25">
      <c r="B129" s="246"/>
      <c r="C129" s="246"/>
      <c r="D129" s="246"/>
      <c r="E129" s="275"/>
      <c r="F129" s="246"/>
      <c r="G129" s="246"/>
      <c r="H129" s="266"/>
      <c r="I129" s="249"/>
      <c r="J129" s="69" t="s">
        <v>335</v>
      </c>
      <c r="K129" s="184" t="s">
        <v>336</v>
      </c>
      <c r="L129" s="162" t="s">
        <v>337</v>
      </c>
      <c r="M129" s="246"/>
      <c r="N129" s="246"/>
      <c r="O129" s="246"/>
      <c r="P129" s="287"/>
      <c r="Q129" s="288"/>
    </row>
    <row r="130" spans="2:17" ht="15" customHeight="1" x14ac:dyDescent="0.25">
      <c r="B130" s="244" t="s">
        <v>306</v>
      </c>
      <c r="C130" s="244" t="s">
        <v>298</v>
      </c>
      <c r="D130" s="244" t="s">
        <v>338</v>
      </c>
      <c r="E130" s="274">
        <v>36727789</v>
      </c>
      <c r="F130" s="244" t="s">
        <v>243</v>
      </c>
      <c r="G130" s="244" t="s">
        <v>283</v>
      </c>
      <c r="H130" s="265">
        <v>40529</v>
      </c>
      <c r="I130" s="247" t="s">
        <v>339</v>
      </c>
      <c r="J130" s="69" t="s">
        <v>340</v>
      </c>
      <c r="K130" s="184" t="s">
        <v>341</v>
      </c>
      <c r="L130" s="162" t="s">
        <v>342</v>
      </c>
      <c r="M130" s="244" t="s">
        <v>260</v>
      </c>
      <c r="N130" s="244" t="s">
        <v>223</v>
      </c>
      <c r="O130" s="244" t="s">
        <v>223</v>
      </c>
      <c r="P130" s="285" t="s">
        <v>343</v>
      </c>
      <c r="Q130" s="286"/>
    </row>
    <row r="131" spans="2:17" ht="15" customHeight="1" x14ac:dyDescent="0.25">
      <c r="B131" s="246"/>
      <c r="C131" s="246"/>
      <c r="D131" s="246"/>
      <c r="E131" s="275"/>
      <c r="F131" s="246"/>
      <c r="G131" s="246"/>
      <c r="H131" s="266"/>
      <c r="I131" s="249"/>
      <c r="J131" s="69" t="s">
        <v>344</v>
      </c>
      <c r="K131" s="162" t="s">
        <v>345</v>
      </c>
      <c r="L131" s="162" t="s">
        <v>346</v>
      </c>
      <c r="M131" s="246"/>
      <c r="N131" s="246"/>
      <c r="O131" s="246"/>
      <c r="P131" s="287"/>
      <c r="Q131" s="288"/>
    </row>
    <row r="132" spans="2:17" ht="15.75" thickBot="1" x14ac:dyDescent="0.3"/>
    <row r="133" spans="2:17" ht="27" thickBot="1" x14ac:dyDescent="0.3">
      <c r="B133" s="227" t="s">
        <v>44</v>
      </c>
      <c r="C133" s="228"/>
      <c r="D133" s="228"/>
      <c r="E133" s="228"/>
      <c r="F133" s="228"/>
      <c r="G133" s="228"/>
      <c r="H133" s="228"/>
      <c r="I133" s="228"/>
      <c r="J133" s="228"/>
      <c r="K133" s="228"/>
      <c r="L133" s="228"/>
      <c r="M133" s="228"/>
      <c r="N133" s="229"/>
    </row>
    <row r="136" spans="2:17" ht="46.15" customHeight="1" x14ac:dyDescent="0.25">
      <c r="B136" s="63" t="s">
        <v>33</v>
      </c>
      <c r="C136" s="63" t="s">
        <v>45</v>
      </c>
      <c r="D136" s="233" t="s">
        <v>3</v>
      </c>
      <c r="E136" s="234"/>
    </row>
    <row r="137" spans="2:17" ht="46.9" customHeight="1" x14ac:dyDescent="0.25">
      <c r="B137" s="64" t="s">
        <v>128</v>
      </c>
      <c r="C137" s="157" t="s">
        <v>140</v>
      </c>
      <c r="D137" s="235" t="s">
        <v>365</v>
      </c>
      <c r="E137" s="236"/>
    </row>
    <row r="138" spans="2:17" ht="45" customHeight="1" x14ac:dyDescent="0.25"/>
    <row r="140" spans="2:17" ht="26.25" x14ac:dyDescent="0.25">
      <c r="B140" s="225" t="s">
        <v>62</v>
      </c>
      <c r="C140" s="226"/>
      <c r="D140" s="226"/>
      <c r="E140" s="226"/>
      <c r="F140" s="226"/>
      <c r="G140" s="226"/>
      <c r="H140" s="226"/>
      <c r="I140" s="226"/>
      <c r="J140" s="226"/>
      <c r="K140" s="226"/>
      <c r="L140" s="226"/>
      <c r="M140" s="226"/>
      <c r="N140" s="226"/>
      <c r="O140" s="226"/>
      <c r="P140" s="226"/>
    </row>
    <row r="142" spans="2:17" ht="75" customHeight="1" thickBot="1" x14ac:dyDescent="0.3"/>
    <row r="143" spans="2:17" ht="30" customHeight="1" thickBot="1" x14ac:dyDescent="0.3">
      <c r="B143" s="227" t="s">
        <v>52</v>
      </c>
      <c r="C143" s="228"/>
      <c r="D143" s="228"/>
      <c r="E143" s="228"/>
      <c r="F143" s="228"/>
      <c r="G143" s="228"/>
      <c r="H143" s="228"/>
      <c r="I143" s="228"/>
      <c r="J143" s="228"/>
      <c r="K143" s="228"/>
      <c r="L143" s="228"/>
      <c r="M143" s="228"/>
      <c r="N143" s="229"/>
    </row>
    <row r="145" spans="1:26" ht="45" customHeight="1" thickBot="1" x14ac:dyDescent="0.3">
      <c r="M145" s="60"/>
      <c r="N145" s="60"/>
    </row>
    <row r="146" spans="1:26" s="101" customFormat="1" ht="109.5" customHeight="1" x14ac:dyDescent="0.25">
      <c r="B146" s="112" t="s">
        <v>148</v>
      </c>
      <c r="C146" s="112" t="s">
        <v>149</v>
      </c>
      <c r="D146" s="112" t="s">
        <v>150</v>
      </c>
      <c r="E146" s="112" t="s">
        <v>43</v>
      </c>
      <c r="F146" s="112" t="s">
        <v>22</v>
      </c>
      <c r="G146" s="112" t="s">
        <v>105</v>
      </c>
      <c r="H146" s="112" t="s">
        <v>17</v>
      </c>
      <c r="I146" s="112" t="s">
        <v>10</v>
      </c>
      <c r="J146" s="112" t="s">
        <v>31</v>
      </c>
      <c r="K146" s="112" t="s">
        <v>59</v>
      </c>
      <c r="L146" s="112" t="s">
        <v>20</v>
      </c>
      <c r="M146" s="97" t="s">
        <v>26</v>
      </c>
      <c r="N146" s="112" t="s">
        <v>151</v>
      </c>
      <c r="O146" s="112" t="s">
        <v>36</v>
      </c>
      <c r="P146" s="163" t="s">
        <v>11</v>
      </c>
      <c r="Q146" s="163" t="s">
        <v>19</v>
      </c>
    </row>
    <row r="147" spans="1:26" s="107" customFormat="1" ht="45" x14ac:dyDescent="0.25">
      <c r="A147" s="42">
        <v>1</v>
      </c>
      <c r="B147" s="108" t="s">
        <v>162</v>
      </c>
      <c r="C147" s="108" t="s">
        <v>163</v>
      </c>
      <c r="D147" s="108" t="s">
        <v>188</v>
      </c>
      <c r="E147" s="168">
        <v>2111125</v>
      </c>
      <c r="F147" s="104" t="s">
        <v>139</v>
      </c>
      <c r="G147" s="150" t="s">
        <v>166</v>
      </c>
      <c r="H147" s="111">
        <v>40807</v>
      </c>
      <c r="I147" s="105">
        <v>40957</v>
      </c>
      <c r="J147" s="105" t="s">
        <v>140</v>
      </c>
      <c r="K147" s="168">
        <v>0</v>
      </c>
      <c r="L147" s="168">
        <v>0</v>
      </c>
      <c r="M147" s="168">
        <v>0</v>
      </c>
      <c r="N147" s="96" t="s">
        <v>166</v>
      </c>
      <c r="O147" s="24">
        <v>53421489</v>
      </c>
      <c r="P147" s="24">
        <v>45</v>
      </c>
      <c r="Q147" s="151"/>
      <c r="R147" s="106"/>
      <c r="S147" s="106"/>
      <c r="T147" s="106"/>
      <c r="U147" s="106"/>
      <c r="V147" s="106"/>
      <c r="W147" s="106"/>
      <c r="X147" s="106"/>
      <c r="Y147" s="106"/>
      <c r="Z147" s="106"/>
    </row>
    <row r="148" spans="1:26" s="107" customFormat="1" ht="45" x14ac:dyDescent="0.25">
      <c r="A148" s="42">
        <f>+A147+1</f>
        <v>2</v>
      </c>
      <c r="B148" s="108" t="s">
        <v>162</v>
      </c>
      <c r="C148" s="108" t="s">
        <v>163</v>
      </c>
      <c r="D148" s="108" t="s">
        <v>188</v>
      </c>
      <c r="E148" s="159">
        <v>2111573</v>
      </c>
      <c r="F148" s="104" t="s">
        <v>139</v>
      </c>
      <c r="G148" s="104" t="s">
        <v>166</v>
      </c>
      <c r="H148" s="111">
        <v>40807</v>
      </c>
      <c r="I148" s="105">
        <v>41008</v>
      </c>
      <c r="J148" s="105" t="s">
        <v>140</v>
      </c>
      <c r="K148" s="168">
        <v>0</v>
      </c>
      <c r="L148" s="168">
        <v>0</v>
      </c>
      <c r="M148" s="168">
        <v>0</v>
      </c>
      <c r="N148" s="96" t="s">
        <v>166</v>
      </c>
      <c r="O148" s="24">
        <v>144871834</v>
      </c>
      <c r="P148" s="24" t="s">
        <v>189</v>
      </c>
      <c r="Q148" s="151"/>
      <c r="R148" s="106"/>
      <c r="S148" s="106"/>
      <c r="T148" s="106"/>
      <c r="U148" s="106"/>
      <c r="V148" s="106"/>
      <c r="W148" s="106"/>
      <c r="X148" s="106"/>
      <c r="Y148" s="106"/>
      <c r="Z148" s="106"/>
    </row>
    <row r="149" spans="1:26" s="107" customFormat="1" ht="30" customHeight="1" x14ac:dyDescent="0.25">
      <c r="A149" s="42">
        <f t="shared" ref="A149:A154" si="0">+A148+1</f>
        <v>3</v>
      </c>
      <c r="B149" s="108" t="s">
        <v>162</v>
      </c>
      <c r="C149" s="108" t="s">
        <v>163</v>
      </c>
      <c r="D149" s="108" t="s">
        <v>188</v>
      </c>
      <c r="E149" s="168">
        <v>2111566</v>
      </c>
      <c r="F149" s="104" t="s">
        <v>139</v>
      </c>
      <c r="G149" s="104" t="s">
        <v>166</v>
      </c>
      <c r="H149" s="111">
        <v>40864</v>
      </c>
      <c r="I149" s="105">
        <v>41034</v>
      </c>
      <c r="J149" s="105" t="s">
        <v>140</v>
      </c>
      <c r="K149" s="168">
        <v>0</v>
      </c>
      <c r="L149" s="168">
        <v>0</v>
      </c>
      <c r="M149" s="168">
        <v>0</v>
      </c>
      <c r="N149" s="96" t="s">
        <v>166</v>
      </c>
      <c r="O149" s="24">
        <v>59215104</v>
      </c>
      <c r="P149" s="24">
        <v>46</v>
      </c>
      <c r="Q149" s="151"/>
      <c r="R149" s="106"/>
      <c r="S149" s="106"/>
      <c r="T149" s="106"/>
      <c r="U149" s="106"/>
      <c r="V149" s="106"/>
      <c r="W149" s="106"/>
      <c r="X149" s="106"/>
      <c r="Y149" s="106"/>
      <c r="Z149" s="106"/>
    </row>
    <row r="150" spans="1:26" s="107" customFormat="1" ht="45" x14ac:dyDescent="0.25">
      <c r="A150" s="42">
        <f t="shared" si="0"/>
        <v>4</v>
      </c>
      <c r="B150" s="108" t="s">
        <v>162</v>
      </c>
      <c r="C150" s="108" t="s">
        <v>163</v>
      </c>
      <c r="D150" s="108" t="s">
        <v>188</v>
      </c>
      <c r="E150" s="168">
        <v>2112220</v>
      </c>
      <c r="F150" s="104" t="s">
        <v>139</v>
      </c>
      <c r="G150" s="104" t="s">
        <v>166</v>
      </c>
      <c r="H150" s="111">
        <v>40921</v>
      </c>
      <c r="I150" s="105">
        <v>41129</v>
      </c>
      <c r="J150" s="105" t="s">
        <v>140</v>
      </c>
      <c r="K150" s="168">
        <v>0</v>
      </c>
      <c r="L150" s="168">
        <v>0</v>
      </c>
      <c r="M150" s="168">
        <v>0</v>
      </c>
      <c r="N150" s="96" t="s">
        <v>166</v>
      </c>
      <c r="O150" s="24">
        <v>100203018</v>
      </c>
      <c r="P150" s="24">
        <v>47</v>
      </c>
      <c r="Q150" s="151"/>
      <c r="R150" s="106"/>
      <c r="S150" s="106"/>
      <c r="T150" s="106"/>
      <c r="U150" s="106"/>
      <c r="V150" s="106"/>
      <c r="W150" s="106"/>
      <c r="X150" s="106"/>
      <c r="Y150" s="106"/>
      <c r="Z150" s="106"/>
    </row>
    <row r="151" spans="1:26" s="107" customFormat="1" ht="30" customHeight="1" x14ac:dyDescent="0.25">
      <c r="A151" s="42">
        <f t="shared" si="0"/>
        <v>5</v>
      </c>
      <c r="B151" s="108" t="s">
        <v>162</v>
      </c>
      <c r="C151" s="108" t="s">
        <v>163</v>
      </c>
      <c r="D151" s="108" t="s">
        <v>188</v>
      </c>
      <c r="E151" s="168">
        <v>2121655</v>
      </c>
      <c r="F151" s="104" t="s">
        <v>139</v>
      </c>
      <c r="G151" s="104" t="s">
        <v>166</v>
      </c>
      <c r="H151" s="111">
        <v>41080</v>
      </c>
      <c r="I151" s="105">
        <v>41171</v>
      </c>
      <c r="J151" s="105" t="s">
        <v>140</v>
      </c>
      <c r="K151" s="168">
        <v>0</v>
      </c>
      <c r="L151" s="168">
        <v>0</v>
      </c>
      <c r="M151" s="168">
        <v>0</v>
      </c>
      <c r="N151" s="96" t="s">
        <v>166</v>
      </c>
      <c r="O151" s="24">
        <v>90427968</v>
      </c>
      <c r="P151" s="24" t="s">
        <v>190</v>
      </c>
      <c r="Q151" s="151"/>
      <c r="R151" s="106"/>
      <c r="S151" s="106"/>
      <c r="T151" s="106"/>
      <c r="U151" s="106"/>
      <c r="V151" s="106"/>
      <c r="W151" s="106"/>
      <c r="X151" s="106"/>
      <c r="Y151" s="106"/>
      <c r="Z151" s="106"/>
    </row>
    <row r="152" spans="1:26" s="107" customFormat="1" ht="45" x14ac:dyDescent="0.25">
      <c r="A152" s="42">
        <f t="shared" si="0"/>
        <v>6</v>
      </c>
      <c r="B152" s="108" t="s">
        <v>162</v>
      </c>
      <c r="C152" s="108" t="s">
        <v>163</v>
      </c>
      <c r="D152" s="108" t="s">
        <v>188</v>
      </c>
      <c r="E152" s="159">
        <v>2121656</v>
      </c>
      <c r="F152" s="104" t="s">
        <v>139</v>
      </c>
      <c r="G152" s="104" t="s">
        <v>166</v>
      </c>
      <c r="H152" s="111">
        <v>41080</v>
      </c>
      <c r="I152" s="105">
        <v>41171</v>
      </c>
      <c r="J152" s="105" t="s">
        <v>140</v>
      </c>
      <c r="K152" s="168">
        <v>0</v>
      </c>
      <c r="L152" s="168">
        <v>0</v>
      </c>
      <c r="M152" s="168">
        <v>0</v>
      </c>
      <c r="N152" s="96" t="s">
        <v>166</v>
      </c>
      <c r="O152" s="24">
        <v>174998254</v>
      </c>
      <c r="P152" s="24">
        <v>48</v>
      </c>
      <c r="Q152" s="151"/>
      <c r="R152" s="106"/>
      <c r="S152" s="106"/>
      <c r="T152" s="106"/>
      <c r="U152" s="106"/>
      <c r="V152" s="106"/>
      <c r="W152" s="106"/>
      <c r="X152" s="106"/>
      <c r="Y152" s="106"/>
      <c r="Z152" s="106"/>
    </row>
    <row r="153" spans="1:26" s="107" customFormat="1" ht="60" customHeight="1" x14ac:dyDescent="0.25">
      <c r="A153" s="42">
        <f t="shared" si="0"/>
        <v>7</v>
      </c>
      <c r="B153" s="108" t="s">
        <v>162</v>
      </c>
      <c r="C153" s="108" t="s">
        <v>163</v>
      </c>
      <c r="D153" s="108" t="s">
        <v>188</v>
      </c>
      <c r="E153" s="159">
        <v>2121986</v>
      </c>
      <c r="F153" s="104" t="s">
        <v>139</v>
      </c>
      <c r="G153" s="104" t="s">
        <v>166</v>
      </c>
      <c r="H153" s="111">
        <v>41080</v>
      </c>
      <c r="I153" s="105">
        <v>41258</v>
      </c>
      <c r="J153" s="105" t="s">
        <v>140</v>
      </c>
      <c r="K153" s="168">
        <v>0</v>
      </c>
      <c r="L153" s="168">
        <v>0</v>
      </c>
      <c r="M153" s="168">
        <v>0</v>
      </c>
      <c r="N153" s="96" t="s">
        <v>166</v>
      </c>
      <c r="O153" s="24">
        <v>165290433</v>
      </c>
      <c r="P153" s="24">
        <v>49</v>
      </c>
      <c r="Q153" s="151"/>
      <c r="R153" s="106"/>
      <c r="S153" s="106"/>
      <c r="T153" s="106"/>
      <c r="U153" s="106"/>
      <c r="V153" s="106"/>
      <c r="W153" s="106"/>
      <c r="X153" s="106"/>
      <c r="Y153" s="106"/>
      <c r="Z153" s="106"/>
    </row>
    <row r="154" spans="1:26" s="107" customFormat="1" ht="45" customHeight="1" x14ac:dyDescent="0.25">
      <c r="A154" s="42">
        <f t="shared" si="0"/>
        <v>8</v>
      </c>
      <c r="B154" s="108" t="s">
        <v>162</v>
      </c>
      <c r="C154" s="108" t="s">
        <v>163</v>
      </c>
      <c r="D154" s="108" t="s">
        <v>188</v>
      </c>
      <c r="E154" s="159">
        <v>2122091</v>
      </c>
      <c r="F154" s="104" t="s">
        <v>139</v>
      </c>
      <c r="G154" s="104" t="s">
        <v>166</v>
      </c>
      <c r="H154" s="111">
        <v>41131</v>
      </c>
      <c r="I154" s="105">
        <v>41258</v>
      </c>
      <c r="J154" s="105" t="s">
        <v>140</v>
      </c>
      <c r="K154" s="168">
        <v>0</v>
      </c>
      <c r="L154" s="168">
        <v>0</v>
      </c>
      <c r="M154" s="168">
        <v>0</v>
      </c>
      <c r="N154" s="96" t="s">
        <v>166</v>
      </c>
      <c r="O154" s="24">
        <v>232999767</v>
      </c>
      <c r="P154" s="24">
        <v>49</v>
      </c>
      <c r="Q154" s="151"/>
      <c r="R154" s="106"/>
      <c r="S154" s="106"/>
      <c r="T154" s="106"/>
      <c r="U154" s="106"/>
      <c r="V154" s="106"/>
      <c r="W154" s="106"/>
      <c r="X154" s="106"/>
      <c r="Y154" s="106"/>
      <c r="Z154" s="106"/>
    </row>
    <row r="155" spans="1:26" s="107" customFormat="1" ht="30" customHeight="1" x14ac:dyDescent="0.25">
      <c r="A155" s="42"/>
      <c r="B155" s="108" t="s">
        <v>162</v>
      </c>
      <c r="C155" s="108" t="s">
        <v>163</v>
      </c>
      <c r="D155" s="108" t="s">
        <v>188</v>
      </c>
      <c r="E155" s="159">
        <v>2122962</v>
      </c>
      <c r="F155" s="104" t="s">
        <v>139</v>
      </c>
      <c r="G155" s="104" t="s">
        <v>166</v>
      </c>
      <c r="H155" s="111">
        <v>41178</v>
      </c>
      <c r="I155" s="105">
        <v>41258</v>
      </c>
      <c r="J155" s="105" t="s">
        <v>140</v>
      </c>
      <c r="K155" s="168">
        <v>0</v>
      </c>
      <c r="L155" s="168">
        <v>0</v>
      </c>
      <c r="M155" s="168">
        <v>0</v>
      </c>
      <c r="N155" s="96" t="s">
        <v>166</v>
      </c>
      <c r="O155" s="24">
        <v>167306023</v>
      </c>
      <c r="P155" s="24">
        <v>50</v>
      </c>
      <c r="Q155" s="151"/>
      <c r="R155" s="106"/>
      <c r="S155" s="106"/>
      <c r="T155" s="106"/>
      <c r="U155" s="106"/>
      <c r="V155" s="106"/>
      <c r="W155" s="106"/>
      <c r="X155" s="106"/>
      <c r="Y155" s="106"/>
      <c r="Z155" s="106"/>
    </row>
    <row r="156" spans="1:26" s="107" customFormat="1" ht="45" x14ac:dyDescent="0.25">
      <c r="A156" s="42"/>
      <c r="B156" s="108" t="s">
        <v>162</v>
      </c>
      <c r="C156" s="108" t="s">
        <v>163</v>
      </c>
      <c r="D156" s="108" t="s">
        <v>188</v>
      </c>
      <c r="E156" s="159">
        <v>2122963</v>
      </c>
      <c r="F156" s="104" t="s">
        <v>139</v>
      </c>
      <c r="G156" s="104" t="s">
        <v>166</v>
      </c>
      <c r="H156" s="111">
        <v>41178</v>
      </c>
      <c r="I156" s="105">
        <v>41258</v>
      </c>
      <c r="J156" s="105" t="s">
        <v>140</v>
      </c>
      <c r="K156" s="168">
        <v>0</v>
      </c>
      <c r="L156" s="168">
        <v>0</v>
      </c>
      <c r="M156" s="168">
        <v>0</v>
      </c>
      <c r="N156" s="96" t="s">
        <v>166</v>
      </c>
      <c r="O156" s="24">
        <v>86453113</v>
      </c>
      <c r="P156" s="24" t="s">
        <v>191</v>
      </c>
      <c r="Q156" s="151"/>
      <c r="R156" s="106"/>
      <c r="S156" s="106"/>
      <c r="T156" s="106"/>
      <c r="U156" s="106"/>
      <c r="V156" s="106"/>
      <c r="W156" s="106"/>
      <c r="X156" s="106"/>
      <c r="Y156" s="106"/>
      <c r="Z156" s="106"/>
    </row>
    <row r="157" spans="1:26" s="107" customFormat="1" ht="90" customHeight="1" x14ac:dyDescent="0.25">
      <c r="A157" s="42"/>
      <c r="B157" s="45" t="s">
        <v>16</v>
      </c>
      <c r="C157" s="109"/>
      <c r="D157" s="108"/>
      <c r="E157" s="103"/>
      <c r="F157" s="104"/>
      <c r="G157" s="104"/>
      <c r="H157" s="104"/>
      <c r="I157" s="105"/>
      <c r="J157" s="105"/>
      <c r="K157" s="110">
        <f>SUM(K147:K156)</f>
        <v>0</v>
      </c>
      <c r="L157" s="110">
        <f>SUM(L147:L156)</f>
        <v>0</v>
      </c>
      <c r="M157" s="149">
        <f>SUM(M147:M156)</f>
        <v>0</v>
      </c>
      <c r="N157" s="110">
        <f>SUM(N147:N154)</f>
        <v>0</v>
      </c>
      <c r="O157" s="24"/>
      <c r="P157" s="24"/>
      <c r="Q157" s="152"/>
    </row>
    <row r="158" spans="1:26" x14ac:dyDescent="0.25">
      <c r="B158" s="26"/>
      <c r="C158" s="26"/>
      <c r="D158" s="26"/>
      <c r="E158" s="27"/>
      <c r="F158" s="26"/>
      <c r="G158" s="26"/>
      <c r="H158" s="26"/>
      <c r="I158" s="26"/>
      <c r="J158" s="26"/>
      <c r="K158" s="26"/>
      <c r="L158" s="26"/>
      <c r="M158" s="26"/>
      <c r="N158" s="26"/>
      <c r="O158" s="26"/>
      <c r="P158" s="26"/>
    </row>
    <row r="159" spans="1:26" ht="18.75" x14ac:dyDescent="0.25">
      <c r="B159" s="54" t="s">
        <v>32</v>
      </c>
      <c r="C159" s="68">
        <f>+K157</f>
        <v>0</v>
      </c>
      <c r="H159" s="28"/>
      <c r="I159" s="28"/>
      <c r="J159" s="28"/>
      <c r="K159" s="28"/>
      <c r="L159" s="28"/>
      <c r="M159" s="28"/>
      <c r="N159" s="26"/>
      <c r="O159" s="26"/>
      <c r="P159" s="26"/>
    </row>
    <row r="161" spans="2:17" ht="15.75" thickBot="1" x14ac:dyDescent="0.3"/>
    <row r="162" spans="2:17" ht="37.15" customHeight="1" thickBot="1" x14ac:dyDescent="0.3">
      <c r="B162" s="71" t="s">
        <v>47</v>
      </c>
      <c r="C162" s="72" t="s">
        <v>48</v>
      </c>
      <c r="D162" s="71" t="s">
        <v>49</v>
      </c>
      <c r="E162" s="72" t="s">
        <v>53</v>
      </c>
    </row>
    <row r="163" spans="2:17" ht="41.45" customHeight="1" x14ac:dyDescent="0.25">
      <c r="B163" s="62" t="s">
        <v>129</v>
      </c>
      <c r="C163" s="65">
        <v>20</v>
      </c>
      <c r="D163" s="65"/>
      <c r="E163" s="230">
        <f>+D163+D164+D165</f>
        <v>0</v>
      </c>
    </row>
    <row r="164" spans="2:17" x14ac:dyDescent="0.25">
      <c r="B164" s="62" t="s">
        <v>130</v>
      </c>
      <c r="C164" s="52">
        <v>30</v>
      </c>
      <c r="D164" s="66">
        <v>0</v>
      </c>
      <c r="E164" s="231"/>
    </row>
    <row r="165" spans="2:17" ht="15.75" thickBot="1" x14ac:dyDescent="0.3">
      <c r="B165" s="62" t="s">
        <v>131</v>
      </c>
      <c r="C165" s="67">
        <v>40</v>
      </c>
      <c r="D165" s="67">
        <v>0</v>
      </c>
      <c r="E165" s="232"/>
    </row>
    <row r="167" spans="2:17" ht="15.75" thickBot="1" x14ac:dyDescent="0.3"/>
    <row r="168" spans="2:17" ht="27" thickBot="1" x14ac:dyDescent="0.3">
      <c r="B168" s="227" t="s">
        <v>50</v>
      </c>
      <c r="C168" s="228"/>
      <c r="D168" s="228"/>
      <c r="E168" s="228"/>
      <c r="F168" s="228"/>
      <c r="G168" s="228"/>
      <c r="H168" s="228"/>
      <c r="I168" s="228"/>
      <c r="J168" s="228"/>
      <c r="K168" s="228"/>
      <c r="L168" s="228"/>
      <c r="M168" s="228"/>
      <c r="N168" s="229"/>
    </row>
    <row r="171" spans="2:17" ht="15" customHeight="1" x14ac:dyDescent="0.25">
      <c r="B171" s="276" t="s">
        <v>0</v>
      </c>
      <c r="C171" s="276" t="s">
        <v>39</v>
      </c>
      <c r="D171" s="276" t="s">
        <v>40</v>
      </c>
      <c r="E171" s="276" t="s">
        <v>118</v>
      </c>
      <c r="F171" s="276" t="s">
        <v>120</v>
      </c>
      <c r="G171" s="276" t="s">
        <v>121</v>
      </c>
      <c r="H171" s="276" t="s">
        <v>122</v>
      </c>
      <c r="I171" s="276" t="s">
        <v>119</v>
      </c>
      <c r="J171" s="233" t="s">
        <v>123</v>
      </c>
      <c r="K171" s="278"/>
      <c r="L171" s="234"/>
      <c r="M171" s="276" t="s">
        <v>127</v>
      </c>
      <c r="N171" s="276" t="s">
        <v>41</v>
      </c>
      <c r="O171" s="276" t="s">
        <v>42</v>
      </c>
      <c r="P171" s="279" t="s">
        <v>3</v>
      </c>
      <c r="Q171" s="280"/>
    </row>
    <row r="172" spans="2:17" ht="45" x14ac:dyDescent="0.25">
      <c r="B172" s="277"/>
      <c r="C172" s="277"/>
      <c r="D172" s="277"/>
      <c r="E172" s="277"/>
      <c r="F172" s="277"/>
      <c r="G172" s="277"/>
      <c r="H172" s="277"/>
      <c r="I172" s="277"/>
      <c r="J172" s="117" t="s">
        <v>124</v>
      </c>
      <c r="K172" s="113" t="s">
        <v>125</v>
      </c>
      <c r="L172" s="117" t="s">
        <v>126</v>
      </c>
      <c r="M172" s="277"/>
      <c r="N172" s="277"/>
      <c r="O172" s="277"/>
      <c r="P172" s="281"/>
      <c r="Q172" s="282"/>
    </row>
    <row r="173" spans="2:17" ht="30" x14ac:dyDescent="0.25">
      <c r="B173" s="247" t="s">
        <v>347</v>
      </c>
      <c r="C173" s="247" t="s">
        <v>366</v>
      </c>
      <c r="D173" s="244" t="s">
        <v>348</v>
      </c>
      <c r="E173" s="274">
        <v>39055278</v>
      </c>
      <c r="F173" s="247" t="s">
        <v>364</v>
      </c>
      <c r="G173" s="247" t="s">
        <v>349</v>
      </c>
      <c r="H173" s="302">
        <v>36946</v>
      </c>
      <c r="I173" s="305" t="s">
        <v>227</v>
      </c>
      <c r="J173" s="92" t="s">
        <v>350</v>
      </c>
      <c r="K173" s="92" t="s">
        <v>351</v>
      </c>
      <c r="L173" s="91" t="s">
        <v>230</v>
      </c>
      <c r="M173" s="305" t="s">
        <v>260</v>
      </c>
      <c r="N173" s="305" t="s">
        <v>139</v>
      </c>
      <c r="O173" s="305" t="s">
        <v>140</v>
      </c>
      <c r="P173" s="238" t="s">
        <v>367</v>
      </c>
      <c r="Q173" s="239"/>
    </row>
    <row r="174" spans="2:17" ht="30" x14ac:dyDescent="0.25">
      <c r="B174" s="248"/>
      <c r="C174" s="248"/>
      <c r="D174" s="245"/>
      <c r="E174" s="284"/>
      <c r="F174" s="248"/>
      <c r="G174" s="248"/>
      <c r="H174" s="303"/>
      <c r="I174" s="306"/>
      <c r="J174" s="92" t="s">
        <v>352</v>
      </c>
      <c r="K174" s="92" t="s">
        <v>353</v>
      </c>
      <c r="L174" s="91" t="s">
        <v>230</v>
      </c>
      <c r="M174" s="306"/>
      <c r="N174" s="306"/>
      <c r="O174" s="306"/>
      <c r="P174" s="240"/>
      <c r="Q174" s="241"/>
    </row>
    <row r="175" spans="2:17" ht="30" x14ac:dyDescent="0.25">
      <c r="B175" s="249"/>
      <c r="C175" s="249"/>
      <c r="D175" s="246"/>
      <c r="E175" s="275"/>
      <c r="F175" s="249"/>
      <c r="G175" s="249"/>
      <c r="H175" s="304"/>
      <c r="I175" s="307"/>
      <c r="J175" s="3" t="s">
        <v>354</v>
      </c>
      <c r="K175" s="92" t="s">
        <v>355</v>
      </c>
      <c r="L175" s="91" t="s">
        <v>230</v>
      </c>
      <c r="M175" s="307"/>
      <c r="N175" s="307"/>
      <c r="O175" s="307"/>
      <c r="P175" s="242"/>
      <c r="Q175" s="243"/>
    </row>
    <row r="176" spans="2:17" ht="150" x14ac:dyDescent="0.25">
      <c r="B176" s="162" t="s">
        <v>356</v>
      </c>
      <c r="C176" s="162" t="s">
        <v>366</v>
      </c>
      <c r="D176" s="164" t="s">
        <v>357</v>
      </c>
      <c r="E176" s="172">
        <v>57116109</v>
      </c>
      <c r="F176" s="164" t="s">
        <v>358</v>
      </c>
      <c r="G176" s="164" t="s">
        <v>359</v>
      </c>
      <c r="H176" s="164" t="s">
        <v>360</v>
      </c>
      <c r="I176" s="164" t="s">
        <v>359</v>
      </c>
      <c r="J176" s="162" t="s">
        <v>361</v>
      </c>
      <c r="K176" s="162" t="s">
        <v>362</v>
      </c>
      <c r="L176" s="162" t="s">
        <v>363</v>
      </c>
      <c r="M176" s="164" t="s">
        <v>260</v>
      </c>
      <c r="N176" s="164" t="s">
        <v>223</v>
      </c>
      <c r="O176" s="164" t="s">
        <v>140</v>
      </c>
      <c r="P176" s="300" t="s">
        <v>368</v>
      </c>
      <c r="Q176" s="301"/>
    </row>
    <row r="177" spans="2:7" ht="15.75" thickBot="1" x14ac:dyDescent="0.3"/>
    <row r="178" spans="2:7" ht="54" customHeight="1" x14ac:dyDescent="0.25">
      <c r="B178" s="70" t="s">
        <v>33</v>
      </c>
      <c r="C178" s="70" t="s">
        <v>47</v>
      </c>
      <c r="D178" s="51" t="s">
        <v>48</v>
      </c>
      <c r="E178" s="70" t="s">
        <v>49</v>
      </c>
      <c r="F178" s="72" t="s">
        <v>54</v>
      </c>
      <c r="G178" s="89"/>
    </row>
    <row r="179" spans="2:7" ht="120.75" customHeight="1" x14ac:dyDescent="0.2">
      <c r="B179" s="219" t="s">
        <v>51</v>
      </c>
      <c r="C179" s="4" t="s">
        <v>132</v>
      </c>
      <c r="D179" s="66">
        <v>25</v>
      </c>
      <c r="E179" s="66">
        <v>0</v>
      </c>
      <c r="F179" s="220">
        <f>+E179+E180+E181</f>
        <v>0</v>
      </c>
      <c r="G179" s="90"/>
    </row>
    <row r="180" spans="2:7" ht="76.150000000000006" customHeight="1" x14ac:dyDescent="0.2">
      <c r="B180" s="219"/>
      <c r="C180" s="4" t="s">
        <v>133</v>
      </c>
      <c r="D180" s="69">
        <v>25</v>
      </c>
      <c r="E180" s="66">
        <v>0</v>
      </c>
      <c r="F180" s="221"/>
      <c r="G180" s="90"/>
    </row>
    <row r="181" spans="2:7" ht="69" customHeight="1" x14ac:dyDescent="0.2">
      <c r="B181" s="219"/>
      <c r="C181" s="4" t="s">
        <v>134</v>
      </c>
      <c r="D181" s="66">
        <v>10</v>
      </c>
      <c r="E181" s="66">
        <v>0</v>
      </c>
      <c r="F181" s="222"/>
      <c r="G181" s="90"/>
    </row>
    <row r="182" spans="2:7" x14ac:dyDescent="0.25">
      <c r="C182"/>
    </row>
    <row r="185" spans="2:7" x14ac:dyDescent="0.25">
      <c r="B185" s="61" t="s">
        <v>55</v>
      </c>
    </row>
    <row r="188" spans="2:7" x14ac:dyDescent="0.25">
      <c r="B188" s="73" t="s">
        <v>33</v>
      </c>
      <c r="C188" s="73" t="s">
        <v>56</v>
      </c>
      <c r="D188" s="70" t="s">
        <v>49</v>
      </c>
      <c r="E188" s="70" t="s">
        <v>16</v>
      </c>
    </row>
    <row r="189" spans="2:7" ht="28.5" x14ac:dyDescent="0.25">
      <c r="B189" s="2" t="s">
        <v>57</v>
      </c>
      <c r="C189" s="5">
        <v>40</v>
      </c>
      <c r="D189" s="66">
        <f>+E163</f>
        <v>0</v>
      </c>
      <c r="E189" s="223">
        <f>+D189+D190</f>
        <v>0</v>
      </c>
    </row>
    <row r="190" spans="2:7" ht="42.75" x14ac:dyDescent="0.25">
      <c r="B190" s="2" t="s">
        <v>58</v>
      </c>
      <c r="C190" s="5">
        <v>60</v>
      </c>
      <c r="D190" s="66">
        <f>+F179</f>
        <v>0</v>
      </c>
      <c r="E190" s="224"/>
    </row>
  </sheetData>
  <sheetProtection algorithmName="SHA-512" hashValue="93CZcGhEGjhAWcz5WeYXJav3/EIYA4jznHtsrQ7QRIA7Qk+WXhhqigK97+CWJjZ3jPLNJDg65kIEjHwHqFhpQA==" saltValue="lK0HA9Qb4mdsZ3AQ3ucX1Q==" spinCount="100000" sheet="1" objects="1" scenarios="1"/>
  <mergeCells count="178">
    <mergeCell ref="P176:Q176"/>
    <mergeCell ref="G173:G175"/>
    <mergeCell ref="H173:H175"/>
    <mergeCell ref="I173:I175"/>
    <mergeCell ref="M173:M175"/>
    <mergeCell ref="N173:N175"/>
    <mergeCell ref="B173:B175"/>
    <mergeCell ref="C173:C175"/>
    <mergeCell ref="D173:D175"/>
    <mergeCell ref="E173:E175"/>
    <mergeCell ref="F173:F175"/>
    <mergeCell ref="O173:O175"/>
    <mergeCell ref="I130:I131"/>
    <mergeCell ref="O130:O131"/>
    <mergeCell ref="P130:Q131"/>
    <mergeCell ref="B171:B172"/>
    <mergeCell ref="C171:C172"/>
    <mergeCell ref="D171:D172"/>
    <mergeCell ref="E171:E172"/>
    <mergeCell ref="F171:F172"/>
    <mergeCell ref="G171:G172"/>
    <mergeCell ref="H171:H172"/>
    <mergeCell ref="I171:I172"/>
    <mergeCell ref="J171:L171"/>
    <mergeCell ref="M171:M172"/>
    <mergeCell ref="N171:N172"/>
    <mergeCell ref="O171:O172"/>
    <mergeCell ref="P171:Q172"/>
    <mergeCell ref="M130:M131"/>
    <mergeCell ref="N130:N131"/>
    <mergeCell ref="B130:B131"/>
    <mergeCell ref="C130:C131"/>
    <mergeCell ref="D130:D131"/>
    <mergeCell ref="E130:E131"/>
    <mergeCell ref="F130:F131"/>
    <mergeCell ref="G130:G131"/>
    <mergeCell ref="I128:I129"/>
    <mergeCell ref="M128:M129"/>
    <mergeCell ref="N128:N129"/>
    <mergeCell ref="O128:O129"/>
    <mergeCell ref="P128:Q129"/>
    <mergeCell ref="D128:D129"/>
    <mergeCell ref="E128:E129"/>
    <mergeCell ref="F128:F129"/>
    <mergeCell ref="G128:G129"/>
    <mergeCell ref="H128:H129"/>
    <mergeCell ref="N122:N123"/>
    <mergeCell ref="O122:O123"/>
    <mergeCell ref="P122:Q123"/>
    <mergeCell ref="E124:E125"/>
    <mergeCell ref="F124:F125"/>
    <mergeCell ref="G124:G125"/>
    <mergeCell ref="H124:H125"/>
    <mergeCell ref="O124:O125"/>
    <mergeCell ref="P124:Q125"/>
    <mergeCell ref="E122:E123"/>
    <mergeCell ref="J122:J123"/>
    <mergeCell ref="K122:K123"/>
    <mergeCell ref="L122:L123"/>
    <mergeCell ref="M122:M123"/>
    <mergeCell ref="O116:O117"/>
    <mergeCell ref="P116:Q117"/>
    <mergeCell ref="P118:Q118"/>
    <mergeCell ref="B119:B121"/>
    <mergeCell ref="C119:C121"/>
    <mergeCell ref="D119:D121"/>
    <mergeCell ref="E119:E121"/>
    <mergeCell ref="F119:F121"/>
    <mergeCell ref="G119:G121"/>
    <mergeCell ref="H119:H121"/>
    <mergeCell ref="I119:I121"/>
    <mergeCell ref="M119:M121"/>
    <mergeCell ref="N119:N121"/>
    <mergeCell ref="O119:O121"/>
    <mergeCell ref="P119:Q121"/>
    <mergeCell ref="K116:K117"/>
    <mergeCell ref="L116:L117"/>
    <mergeCell ref="M116:M117"/>
    <mergeCell ref="N116:N117"/>
    <mergeCell ref="O113:O114"/>
    <mergeCell ref="P115:Q115"/>
    <mergeCell ref="G111:G112"/>
    <mergeCell ref="H111:H112"/>
    <mergeCell ref="I111:I112"/>
    <mergeCell ref="M111:M112"/>
    <mergeCell ref="N111:N112"/>
    <mergeCell ref="N113:N114"/>
    <mergeCell ref="M113:M114"/>
    <mergeCell ref="O104:O105"/>
    <mergeCell ref="P104:Q105"/>
    <mergeCell ref="P106:Q106"/>
    <mergeCell ref="B111:B112"/>
    <mergeCell ref="C111:C112"/>
    <mergeCell ref="D111:D112"/>
    <mergeCell ref="E111:E112"/>
    <mergeCell ref="F111:F112"/>
    <mergeCell ref="B104:B105"/>
    <mergeCell ref="C104:C105"/>
    <mergeCell ref="D104:D105"/>
    <mergeCell ref="E104:E105"/>
    <mergeCell ref="F104:F105"/>
    <mergeCell ref="C107:C110"/>
    <mergeCell ref="D107:D110"/>
    <mergeCell ref="E107:E110"/>
    <mergeCell ref="F107:F110"/>
    <mergeCell ref="O111:O112"/>
    <mergeCell ref="P111:Q112"/>
    <mergeCell ref="D113:D114"/>
    <mergeCell ref="E113:E114"/>
    <mergeCell ref="B107:B110"/>
    <mergeCell ref="G104:G105"/>
    <mergeCell ref="H104:H105"/>
    <mergeCell ref="I104:I105"/>
    <mergeCell ref="J104:L104"/>
    <mergeCell ref="M104:M105"/>
    <mergeCell ref="N104:N105"/>
    <mergeCell ref="I113:I114"/>
    <mergeCell ref="H113:H114"/>
    <mergeCell ref="B113:B114"/>
    <mergeCell ref="C113:C114"/>
    <mergeCell ref="H130:H131"/>
    <mergeCell ref="B128:B129"/>
    <mergeCell ref="C128:C129"/>
    <mergeCell ref="O72:P72"/>
    <mergeCell ref="P126:Q126"/>
    <mergeCell ref="P127:Q127"/>
    <mergeCell ref="M124:M125"/>
    <mergeCell ref="N124:N125"/>
    <mergeCell ref="B124:B125"/>
    <mergeCell ref="C124:C125"/>
    <mergeCell ref="D124:D125"/>
    <mergeCell ref="I124:I125"/>
    <mergeCell ref="B122:B123"/>
    <mergeCell ref="C122:C123"/>
    <mergeCell ref="D122:D123"/>
    <mergeCell ref="G107:G110"/>
    <mergeCell ref="H107:H110"/>
    <mergeCell ref="I107:I110"/>
    <mergeCell ref="B116:B117"/>
    <mergeCell ref="C116:C117"/>
    <mergeCell ref="D116:D117"/>
    <mergeCell ref="E116:E117"/>
    <mergeCell ref="F113:F114"/>
    <mergeCell ref="G113:G114"/>
    <mergeCell ref="C7:N7"/>
    <mergeCell ref="C8:N8"/>
    <mergeCell ref="C9:N9"/>
    <mergeCell ref="C10:E10"/>
    <mergeCell ref="C66:N66"/>
    <mergeCell ref="B14:C21"/>
    <mergeCell ref="D62:E62"/>
    <mergeCell ref="M45:N45"/>
    <mergeCell ref="B62:B63"/>
    <mergeCell ref="C62:C63"/>
    <mergeCell ref="B179:B181"/>
    <mergeCell ref="F179:F181"/>
    <mergeCell ref="E189:E190"/>
    <mergeCell ref="B2:P2"/>
    <mergeCell ref="B140:P140"/>
    <mergeCell ref="B168:N168"/>
    <mergeCell ref="E163:E165"/>
    <mergeCell ref="B133:N133"/>
    <mergeCell ref="D136:E136"/>
    <mergeCell ref="D137:E137"/>
    <mergeCell ref="B143:N143"/>
    <mergeCell ref="B101:N101"/>
    <mergeCell ref="E40:E41"/>
    <mergeCell ref="O71:P71"/>
    <mergeCell ref="B68:N68"/>
    <mergeCell ref="P173:Q175"/>
    <mergeCell ref="M107:M110"/>
    <mergeCell ref="N107:N110"/>
    <mergeCell ref="O107:O110"/>
    <mergeCell ref="P107:Q110"/>
    <mergeCell ref="O95:P95"/>
    <mergeCell ref="B4:P4"/>
    <mergeCell ref="B22:C22"/>
    <mergeCell ref="C6:N6"/>
  </mergeCells>
  <dataValidations disablePrompts="1" count="2">
    <dataValidation type="decimal" allowBlank="1" showInputMessage="1" showErrorMessage="1" sqref="WVH983106 WLL983106 C65602 IV65602 SR65602 ACN65602 AMJ65602 AWF65602 BGB65602 BPX65602 BZT65602 CJP65602 CTL65602 DDH65602 DND65602 DWZ65602 EGV65602 EQR65602 FAN65602 FKJ65602 FUF65602 GEB65602 GNX65602 GXT65602 HHP65602 HRL65602 IBH65602 ILD65602 IUZ65602 JEV65602 JOR65602 JYN65602 KIJ65602 KSF65602 LCB65602 LLX65602 LVT65602 MFP65602 MPL65602 MZH65602 NJD65602 NSZ65602 OCV65602 OMR65602 OWN65602 PGJ65602 PQF65602 QAB65602 QJX65602 QTT65602 RDP65602 RNL65602 RXH65602 SHD65602 SQZ65602 TAV65602 TKR65602 TUN65602 UEJ65602 UOF65602 UYB65602 VHX65602 VRT65602 WBP65602 WLL65602 WVH65602 C131138 IV131138 SR131138 ACN131138 AMJ131138 AWF131138 BGB131138 BPX131138 BZT131138 CJP131138 CTL131138 DDH131138 DND131138 DWZ131138 EGV131138 EQR131138 FAN131138 FKJ131138 FUF131138 GEB131138 GNX131138 GXT131138 HHP131138 HRL131138 IBH131138 ILD131138 IUZ131138 JEV131138 JOR131138 JYN131138 KIJ131138 KSF131138 LCB131138 LLX131138 LVT131138 MFP131138 MPL131138 MZH131138 NJD131138 NSZ131138 OCV131138 OMR131138 OWN131138 PGJ131138 PQF131138 QAB131138 QJX131138 QTT131138 RDP131138 RNL131138 RXH131138 SHD131138 SQZ131138 TAV131138 TKR131138 TUN131138 UEJ131138 UOF131138 UYB131138 VHX131138 VRT131138 WBP131138 WLL131138 WVH131138 C196674 IV196674 SR196674 ACN196674 AMJ196674 AWF196674 BGB196674 BPX196674 BZT196674 CJP196674 CTL196674 DDH196674 DND196674 DWZ196674 EGV196674 EQR196674 FAN196674 FKJ196674 FUF196674 GEB196674 GNX196674 GXT196674 HHP196674 HRL196674 IBH196674 ILD196674 IUZ196674 JEV196674 JOR196674 JYN196674 KIJ196674 KSF196674 LCB196674 LLX196674 LVT196674 MFP196674 MPL196674 MZH196674 NJD196674 NSZ196674 OCV196674 OMR196674 OWN196674 PGJ196674 PQF196674 QAB196674 QJX196674 QTT196674 RDP196674 RNL196674 RXH196674 SHD196674 SQZ196674 TAV196674 TKR196674 TUN196674 UEJ196674 UOF196674 UYB196674 VHX196674 VRT196674 WBP196674 WLL196674 WVH196674 C262210 IV262210 SR262210 ACN262210 AMJ262210 AWF262210 BGB262210 BPX262210 BZT262210 CJP262210 CTL262210 DDH262210 DND262210 DWZ262210 EGV262210 EQR262210 FAN262210 FKJ262210 FUF262210 GEB262210 GNX262210 GXT262210 HHP262210 HRL262210 IBH262210 ILD262210 IUZ262210 JEV262210 JOR262210 JYN262210 KIJ262210 KSF262210 LCB262210 LLX262210 LVT262210 MFP262210 MPL262210 MZH262210 NJD262210 NSZ262210 OCV262210 OMR262210 OWN262210 PGJ262210 PQF262210 QAB262210 QJX262210 QTT262210 RDP262210 RNL262210 RXH262210 SHD262210 SQZ262210 TAV262210 TKR262210 TUN262210 UEJ262210 UOF262210 UYB262210 VHX262210 VRT262210 WBP262210 WLL262210 WVH262210 C327746 IV327746 SR327746 ACN327746 AMJ327746 AWF327746 BGB327746 BPX327746 BZT327746 CJP327746 CTL327746 DDH327746 DND327746 DWZ327746 EGV327746 EQR327746 FAN327746 FKJ327746 FUF327746 GEB327746 GNX327746 GXT327746 HHP327746 HRL327746 IBH327746 ILD327746 IUZ327746 JEV327746 JOR327746 JYN327746 KIJ327746 KSF327746 LCB327746 LLX327746 LVT327746 MFP327746 MPL327746 MZH327746 NJD327746 NSZ327746 OCV327746 OMR327746 OWN327746 PGJ327746 PQF327746 QAB327746 QJX327746 QTT327746 RDP327746 RNL327746 RXH327746 SHD327746 SQZ327746 TAV327746 TKR327746 TUN327746 UEJ327746 UOF327746 UYB327746 VHX327746 VRT327746 WBP327746 WLL327746 WVH327746 C393282 IV393282 SR393282 ACN393282 AMJ393282 AWF393282 BGB393282 BPX393282 BZT393282 CJP393282 CTL393282 DDH393282 DND393282 DWZ393282 EGV393282 EQR393282 FAN393282 FKJ393282 FUF393282 GEB393282 GNX393282 GXT393282 HHP393282 HRL393282 IBH393282 ILD393282 IUZ393282 JEV393282 JOR393282 JYN393282 KIJ393282 KSF393282 LCB393282 LLX393282 LVT393282 MFP393282 MPL393282 MZH393282 NJD393282 NSZ393282 OCV393282 OMR393282 OWN393282 PGJ393282 PQF393282 QAB393282 QJX393282 QTT393282 RDP393282 RNL393282 RXH393282 SHD393282 SQZ393282 TAV393282 TKR393282 TUN393282 UEJ393282 UOF393282 UYB393282 VHX393282 VRT393282 WBP393282 WLL393282 WVH393282 C458818 IV458818 SR458818 ACN458818 AMJ458818 AWF458818 BGB458818 BPX458818 BZT458818 CJP458818 CTL458818 DDH458818 DND458818 DWZ458818 EGV458818 EQR458818 FAN458818 FKJ458818 FUF458818 GEB458818 GNX458818 GXT458818 HHP458818 HRL458818 IBH458818 ILD458818 IUZ458818 JEV458818 JOR458818 JYN458818 KIJ458818 KSF458818 LCB458818 LLX458818 LVT458818 MFP458818 MPL458818 MZH458818 NJD458818 NSZ458818 OCV458818 OMR458818 OWN458818 PGJ458818 PQF458818 QAB458818 QJX458818 QTT458818 RDP458818 RNL458818 RXH458818 SHD458818 SQZ458818 TAV458818 TKR458818 TUN458818 UEJ458818 UOF458818 UYB458818 VHX458818 VRT458818 WBP458818 WLL458818 WVH458818 C524354 IV524354 SR524354 ACN524354 AMJ524354 AWF524354 BGB524354 BPX524354 BZT524354 CJP524354 CTL524354 DDH524354 DND524354 DWZ524354 EGV524354 EQR524354 FAN524354 FKJ524354 FUF524354 GEB524354 GNX524354 GXT524354 HHP524354 HRL524354 IBH524354 ILD524354 IUZ524354 JEV524354 JOR524354 JYN524354 KIJ524354 KSF524354 LCB524354 LLX524354 LVT524354 MFP524354 MPL524354 MZH524354 NJD524354 NSZ524354 OCV524354 OMR524354 OWN524354 PGJ524354 PQF524354 QAB524354 QJX524354 QTT524354 RDP524354 RNL524354 RXH524354 SHD524354 SQZ524354 TAV524354 TKR524354 TUN524354 UEJ524354 UOF524354 UYB524354 VHX524354 VRT524354 WBP524354 WLL524354 WVH524354 C589890 IV589890 SR589890 ACN589890 AMJ589890 AWF589890 BGB589890 BPX589890 BZT589890 CJP589890 CTL589890 DDH589890 DND589890 DWZ589890 EGV589890 EQR589890 FAN589890 FKJ589890 FUF589890 GEB589890 GNX589890 GXT589890 HHP589890 HRL589890 IBH589890 ILD589890 IUZ589890 JEV589890 JOR589890 JYN589890 KIJ589890 KSF589890 LCB589890 LLX589890 LVT589890 MFP589890 MPL589890 MZH589890 NJD589890 NSZ589890 OCV589890 OMR589890 OWN589890 PGJ589890 PQF589890 QAB589890 QJX589890 QTT589890 RDP589890 RNL589890 RXH589890 SHD589890 SQZ589890 TAV589890 TKR589890 TUN589890 UEJ589890 UOF589890 UYB589890 VHX589890 VRT589890 WBP589890 WLL589890 WVH589890 C655426 IV655426 SR655426 ACN655426 AMJ655426 AWF655426 BGB655426 BPX655426 BZT655426 CJP655426 CTL655426 DDH655426 DND655426 DWZ655426 EGV655426 EQR655426 FAN655426 FKJ655426 FUF655426 GEB655426 GNX655426 GXT655426 HHP655426 HRL655426 IBH655426 ILD655426 IUZ655426 JEV655426 JOR655426 JYN655426 KIJ655426 KSF655426 LCB655426 LLX655426 LVT655426 MFP655426 MPL655426 MZH655426 NJD655426 NSZ655426 OCV655426 OMR655426 OWN655426 PGJ655426 PQF655426 QAB655426 QJX655426 QTT655426 RDP655426 RNL655426 RXH655426 SHD655426 SQZ655426 TAV655426 TKR655426 TUN655426 UEJ655426 UOF655426 UYB655426 VHX655426 VRT655426 WBP655426 WLL655426 WVH655426 C720962 IV720962 SR720962 ACN720962 AMJ720962 AWF720962 BGB720962 BPX720962 BZT720962 CJP720962 CTL720962 DDH720962 DND720962 DWZ720962 EGV720962 EQR720962 FAN720962 FKJ720962 FUF720962 GEB720962 GNX720962 GXT720962 HHP720962 HRL720962 IBH720962 ILD720962 IUZ720962 JEV720962 JOR720962 JYN720962 KIJ720962 KSF720962 LCB720962 LLX720962 LVT720962 MFP720962 MPL720962 MZH720962 NJD720962 NSZ720962 OCV720962 OMR720962 OWN720962 PGJ720962 PQF720962 QAB720962 QJX720962 QTT720962 RDP720962 RNL720962 RXH720962 SHD720962 SQZ720962 TAV720962 TKR720962 TUN720962 UEJ720962 UOF720962 UYB720962 VHX720962 VRT720962 WBP720962 WLL720962 WVH720962 C786498 IV786498 SR786498 ACN786498 AMJ786498 AWF786498 BGB786498 BPX786498 BZT786498 CJP786498 CTL786498 DDH786498 DND786498 DWZ786498 EGV786498 EQR786498 FAN786498 FKJ786498 FUF786498 GEB786498 GNX786498 GXT786498 HHP786498 HRL786498 IBH786498 ILD786498 IUZ786498 JEV786498 JOR786498 JYN786498 KIJ786498 KSF786498 LCB786498 LLX786498 LVT786498 MFP786498 MPL786498 MZH786498 NJD786498 NSZ786498 OCV786498 OMR786498 OWN786498 PGJ786498 PQF786498 QAB786498 QJX786498 QTT786498 RDP786498 RNL786498 RXH786498 SHD786498 SQZ786498 TAV786498 TKR786498 TUN786498 UEJ786498 UOF786498 UYB786498 VHX786498 VRT786498 WBP786498 WLL786498 WVH786498 C852034 IV852034 SR852034 ACN852034 AMJ852034 AWF852034 BGB852034 BPX852034 BZT852034 CJP852034 CTL852034 DDH852034 DND852034 DWZ852034 EGV852034 EQR852034 FAN852034 FKJ852034 FUF852034 GEB852034 GNX852034 GXT852034 HHP852034 HRL852034 IBH852034 ILD852034 IUZ852034 JEV852034 JOR852034 JYN852034 KIJ852034 KSF852034 LCB852034 LLX852034 LVT852034 MFP852034 MPL852034 MZH852034 NJD852034 NSZ852034 OCV852034 OMR852034 OWN852034 PGJ852034 PQF852034 QAB852034 QJX852034 QTT852034 RDP852034 RNL852034 RXH852034 SHD852034 SQZ852034 TAV852034 TKR852034 TUN852034 UEJ852034 UOF852034 UYB852034 VHX852034 VRT852034 WBP852034 WLL852034 WVH852034 C917570 IV917570 SR917570 ACN917570 AMJ917570 AWF917570 BGB917570 BPX917570 BZT917570 CJP917570 CTL917570 DDH917570 DND917570 DWZ917570 EGV917570 EQR917570 FAN917570 FKJ917570 FUF917570 GEB917570 GNX917570 GXT917570 HHP917570 HRL917570 IBH917570 ILD917570 IUZ917570 JEV917570 JOR917570 JYN917570 KIJ917570 KSF917570 LCB917570 LLX917570 LVT917570 MFP917570 MPL917570 MZH917570 NJD917570 NSZ917570 OCV917570 OMR917570 OWN917570 PGJ917570 PQF917570 QAB917570 QJX917570 QTT917570 RDP917570 RNL917570 RXH917570 SHD917570 SQZ917570 TAV917570 TKR917570 TUN917570 UEJ917570 UOF917570 UYB917570 VHX917570 VRT917570 WBP917570 WLL917570 WVH917570 C983106 IV983106 SR983106 ACN983106 AMJ983106 AWF983106 BGB983106 BPX983106 BZT983106 CJP983106 CTL983106 DDH983106 DND983106 DWZ983106 EGV983106 EQR983106 FAN983106 FKJ983106 FUF983106 GEB983106 GNX983106 GXT983106 HHP983106 HRL983106 IBH983106 ILD983106 IUZ983106 JEV983106 JOR983106 JYN983106 KIJ983106 KSF983106 LCB983106 LLX983106 LVT983106 MFP983106 MPL983106 MZH983106 NJD983106 NSZ983106 OCV983106 OMR983106 OWN983106 PGJ983106 PQF983106 QAB983106 QJX983106 QTT983106 RDP983106 RNL983106 RXH983106 SHD983106 SQZ983106 TAV983106 TKR983106 TUN983106 UEJ983106 UOF983106 UYB983106 VHX983106 VRT983106 WBP98310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106 A65602 IS65602 SO65602 ACK65602 AMG65602 AWC65602 BFY65602 BPU65602 BZQ65602 CJM65602 CTI65602 DDE65602 DNA65602 DWW65602 EGS65602 EQO65602 FAK65602 FKG65602 FUC65602 GDY65602 GNU65602 GXQ65602 HHM65602 HRI65602 IBE65602 ILA65602 IUW65602 JES65602 JOO65602 JYK65602 KIG65602 KSC65602 LBY65602 LLU65602 LVQ65602 MFM65602 MPI65602 MZE65602 NJA65602 NSW65602 OCS65602 OMO65602 OWK65602 PGG65602 PQC65602 PZY65602 QJU65602 QTQ65602 RDM65602 RNI65602 RXE65602 SHA65602 SQW65602 TAS65602 TKO65602 TUK65602 UEG65602 UOC65602 UXY65602 VHU65602 VRQ65602 WBM65602 WLI65602 WVE65602 A131138 IS131138 SO131138 ACK131138 AMG131138 AWC131138 BFY131138 BPU131138 BZQ131138 CJM131138 CTI131138 DDE131138 DNA131138 DWW131138 EGS131138 EQO131138 FAK131138 FKG131138 FUC131138 GDY131138 GNU131138 GXQ131138 HHM131138 HRI131138 IBE131138 ILA131138 IUW131138 JES131138 JOO131138 JYK131138 KIG131138 KSC131138 LBY131138 LLU131138 LVQ131138 MFM131138 MPI131138 MZE131138 NJA131138 NSW131138 OCS131138 OMO131138 OWK131138 PGG131138 PQC131138 PZY131138 QJU131138 QTQ131138 RDM131138 RNI131138 RXE131138 SHA131138 SQW131138 TAS131138 TKO131138 TUK131138 UEG131138 UOC131138 UXY131138 VHU131138 VRQ131138 WBM131138 WLI131138 WVE131138 A196674 IS196674 SO196674 ACK196674 AMG196674 AWC196674 BFY196674 BPU196674 BZQ196674 CJM196674 CTI196674 DDE196674 DNA196674 DWW196674 EGS196674 EQO196674 FAK196674 FKG196674 FUC196674 GDY196674 GNU196674 GXQ196674 HHM196674 HRI196674 IBE196674 ILA196674 IUW196674 JES196674 JOO196674 JYK196674 KIG196674 KSC196674 LBY196674 LLU196674 LVQ196674 MFM196674 MPI196674 MZE196674 NJA196674 NSW196674 OCS196674 OMO196674 OWK196674 PGG196674 PQC196674 PZY196674 QJU196674 QTQ196674 RDM196674 RNI196674 RXE196674 SHA196674 SQW196674 TAS196674 TKO196674 TUK196674 UEG196674 UOC196674 UXY196674 VHU196674 VRQ196674 WBM196674 WLI196674 WVE196674 A262210 IS262210 SO262210 ACK262210 AMG262210 AWC262210 BFY262210 BPU262210 BZQ262210 CJM262210 CTI262210 DDE262210 DNA262210 DWW262210 EGS262210 EQO262210 FAK262210 FKG262210 FUC262210 GDY262210 GNU262210 GXQ262210 HHM262210 HRI262210 IBE262210 ILA262210 IUW262210 JES262210 JOO262210 JYK262210 KIG262210 KSC262210 LBY262210 LLU262210 LVQ262210 MFM262210 MPI262210 MZE262210 NJA262210 NSW262210 OCS262210 OMO262210 OWK262210 PGG262210 PQC262210 PZY262210 QJU262210 QTQ262210 RDM262210 RNI262210 RXE262210 SHA262210 SQW262210 TAS262210 TKO262210 TUK262210 UEG262210 UOC262210 UXY262210 VHU262210 VRQ262210 WBM262210 WLI262210 WVE262210 A327746 IS327746 SO327746 ACK327746 AMG327746 AWC327746 BFY327746 BPU327746 BZQ327746 CJM327746 CTI327746 DDE327746 DNA327746 DWW327746 EGS327746 EQO327746 FAK327746 FKG327746 FUC327746 GDY327746 GNU327746 GXQ327746 HHM327746 HRI327746 IBE327746 ILA327746 IUW327746 JES327746 JOO327746 JYK327746 KIG327746 KSC327746 LBY327746 LLU327746 LVQ327746 MFM327746 MPI327746 MZE327746 NJA327746 NSW327746 OCS327746 OMO327746 OWK327746 PGG327746 PQC327746 PZY327746 QJU327746 QTQ327746 RDM327746 RNI327746 RXE327746 SHA327746 SQW327746 TAS327746 TKO327746 TUK327746 UEG327746 UOC327746 UXY327746 VHU327746 VRQ327746 WBM327746 WLI327746 WVE327746 A393282 IS393282 SO393282 ACK393282 AMG393282 AWC393282 BFY393282 BPU393282 BZQ393282 CJM393282 CTI393282 DDE393282 DNA393282 DWW393282 EGS393282 EQO393282 FAK393282 FKG393282 FUC393282 GDY393282 GNU393282 GXQ393282 HHM393282 HRI393282 IBE393282 ILA393282 IUW393282 JES393282 JOO393282 JYK393282 KIG393282 KSC393282 LBY393282 LLU393282 LVQ393282 MFM393282 MPI393282 MZE393282 NJA393282 NSW393282 OCS393282 OMO393282 OWK393282 PGG393282 PQC393282 PZY393282 QJU393282 QTQ393282 RDM393282 RNI393282 RXE393282 SHA393282 SQW393282 TAS393282 TKO393282 TUK393282 UEG393282 UOC393282 UXY393282 VHU393282 VRQ393282 WBM393282 WLI393282 WVE393282 A458818 IS458818 SO458818 ACK458818 AMG458818 AWC458818 BFY458818 BPU458818 BZQ458818 CJM458818 CTI458818 DDE458818 DNA458818 DWW458818 EGS458818 EQO458818 FAK458818 FKG458818 FUC458818 GDY458818 GNU458818 GXQ458818 HHM458818 HRI458818 IBE458818 ILA458818 IUW458818 JES458818 JOO458818 JYK458818 KIG458818 KSC458818 LBY458818 LLU458818 LVQ458818 MFM458818 MPI458818 MZE458818 NJA458818 NSW458818 OCS458818 OMO458818 OWK458818 PGG458818 PQC458818 PZY458818 QJU458818 QTQ458818 RDM458818 RNI458818 RXE458818 SHA458818 SQW458818 TAS458818 TKO458818 TUK458818 UEG458818 UOC458818 UXY458818 VHU458818 VRQ458818 WBM458818 WLI458818 WVE458818 A524354 IS524354 SO524354 ACK524354 AMG524354 AWC524354 BFY524354 BPU524354 BZQ524354 CJM524354 CTI524354 DDE524354 DNA524354 DWW524354 EGS524354 EQO524354 FAK524354 FKG524354 FUC524354 GDY524354 GNU524354 GXQ524354 HHM524354 HRI524354 IBE524354 ILA524354 IUW524354 JES524354 JOO524354 JYK524354 KIG524354 KSC524354 LBY524354 LLU524354 LVQ524354 MFM524354 MPI524354 MZE524354 NJA524354 NSW524354 OCS524354 OMO524354 OWK524354 PGG524354 PQC524354 PZY524354 QJU524354 QTQ524354 RDM524354 RNI524354 RXE524354 SHA524354 SQW524354 TAS524354 TKO524354 TUK524354 UEG524354 UOC524354 UXY524354 VHU524354 VRQ524354 WBM524354 WLI524354 WVE524354 A589890 IS589890 SO589890 ACK589890 AMG589890 AWC589890 BFY589890 BPU589890 BZQ589890 CJM589890 CTI589890 DDE589890 DNA589890 DWW589890 EGS589890 EQO589890 FAK589890 FKG589890 FUC589890 GDY589890 GNU589890 GXQ589890 HHM589890 HRI589890 IBE589890 ILA589890 IUW589890 JES589890 JOO589890 JYK589890 KIG589890 KSC589890 LBY589890 LLU589890 LVQ589890 MFM589890 MPI589890 MZE589890 NJA589890 NSW589890 OCS589890 OMO589890 OWK589890 PGG589890 PQC589890 PZY589890 QJU589890 QTQ589890 RDM589890 RNI589890 RXE589890 SHA589890 SQW589890 TAS589890 TKO589890 TUK589890 UEG589890 UOC589890 UXY589890 VHU589890 VRQ589890 WBM589890 WLI589890 WVE589890 A655426 IS655426 SO655426 ACK655426 AMG655426 AWC655426 BFY655426 BPU655426 BZQ655426 CJM655426 CTI655426 DDE655426 DNA655426 DWW655426 EGS655426 EQO655426 FAK655426 FKG655426 FUC655426 GDY655426 GNU655426 GXQ655426 HHM655426 HRI655426 IBE655426 ILA655426 IUW655426 JES655426 JOO655426 JYK655426 KIG655426 KSC655426 LBY655426 LLU655426 LVQ655426 MFM655426 MPI655426 MZE655426 NJA655426 NSW655426 OCS655426 OMO655426 OWK655426 PGG655426 PQC655426 PZY655426 QJU655426 QTQ655426 RDM655426 RNI655426 RXE655426 SHA655426 SQW655426 TAS655426 TKO655426 TUK655426 UEG655426 UOC655426 UXY655426 VHU655426 VRQ655426 WBM655426 WLI655426 WVE655426 A720962 IS720962 SO720962 ACK720962 AMG720962 AWC720962 BFY720962 BPU720962 BZQ720962 CJM720962 CTI720962 DDE720962 DNA720962 DWW720962 EGS720962 EQO720962 FAK720962 FKG720962 FUC720962 GDY720962 GNU720962 GXQ720962 HHM720962 HRI720962 IBE720962 ILA720962 IUW720962 JES720962 JOO720962 JYK720962 KIG720962 KSC720962 LBY720962 LLU720962 LVQ720962 MFM720962 MPI720962 MZE720962 NJA720962 NSW720962 OCS720962 OMO720962 OWK720962 PGG720962 PQC720962 PZY720962 QJU720962 QTQ720962 RDM720962 RNI720962 RXE720962 SHA720962 SQW720962 TAS720962 TKO720962 TUK720962 UEG720962 UOC720962 UXY720962 VHU720962 VRQ720962 WBM720962 WLI720962 WVE720962 A786498 IS786498 SO786498 ACK786498 AMG786498 AWC786498 BFY786498 BPU786498 BZQ786498 CJM786498 CTI786498 DDE786498 DNA786498 DWW786498 EGS786498 EQO786498 FAK786498 FKG786498 FUC786498 GDY786498 GNU786498 GXQ786498 HHM786498 HRI786498 IBE786498 ILA786498 IUW786498 JES786498 JOO786498 JYK786498 KIG786498 KSC786498 LBY786498 LLU786498 LVQ786498 MFM786498 MPI786498 MZE786498 NJA786498 NSW786498 OCS786498 OMO786498 OWK786498 PGG786498 PQC786498 PZY786498 QJU786498 QTQ786498 RDM786498 RNI786498 RXE786498 SHA786498 SQW786498 TAS786498 TKO786498 TUK786498 UEG786498 UOC786498 UXY786498 VHU786498 VRQ786498 WBM786498 WLI786498 WVE786498 A852034 IS852034 SO852034 ACK852034 AMG852034 AWC852034 BFY852034 BPU852034 BZQ852034 CJM852034 CTI852034 DDE852034 DNA852034 DWW852034 EGS852034 EQO852034 FAK852034 FKG852034 FUC852034 GDY852034 GNU852034 GXQ852034 HHM852034 HRI852034 IBE852034 ILA852034 IUW852034 JES852034 JOO852034 JYK852034 KIG852034 KSC852034 LBY852034 LLU852034 LVQ852034 MFM852034 MPI852034 MZE852034 NJA852034 NSW852034 OCS852034 OMO852034 OWK852034 PGG852034 PQC852034 PZY852034 QJU852034 QTQ852034 RDM852034 RNI852034 RXE852034 SHA852034 SQW852034 TAS852034 TKO852034 TUK852034 UEG852034 UOC852034 UXY852034 VHU852034 VRQ852034 WBM852034 WLI852034 WVE852034 A917570 IS917570 SO917570 ACK917570 AMG917570 AWC917570 BFY917570 BPU917570 BZQ917570 CJM917570 CTI917570 DDE917570 DNA917570 DWW917570 EGS917570 EQO917570 FAK917570 FKG917570 FUC917570 GDY917570 GNU917570 GXQ917570 HHM917570 HRI917570 IBE917570 ILA917570 IUW917570 JES917570 JOO917570 JYK917570 KIG917570 KSC917570 LBY917570 LLU917570 LVQ917570 MFM917570 MPI917570 MZE917570 NJA917570 NSW917570 OCS917570 OMO917570 OWK917570 PGG917570 PQC917570 PZY917570 QJU917570 QTQ917570 RDM917570 RNI917570 RXE917570 SHA917570 SQW917570 TAS917570 TKO917570 TUK917570 UEG917570 UOC917570 UXY917570 VHU917570 VRQ917570 WBM917570 WLI917570 WVE917570 A983106 IS983106 SO983106 ACK983106 AMG983106 AWC983106 BFY983106 BPU983106 BZQ983106 CJM983106 CTI983106 DDE983106 DNA983106 DWW983106 EGS983106 EQO983106 FAK983106 FKG983106 FUC983106 GDY983106 GNU983106 GXQ983106 HHM983106 HRI983106 IBE983106 ILA983106 IUW983106 JES983106 JOO983106 JYK983106 KIG983106 KSC983106 LBY983106 LLU983106 LVQ983106 MFM983106 MPI983106 MZE983106 NJA983106 NSW983106 OCS983106 OMO983106 OWK983106 PGG983106 PQC983106 PZY983106 QJU983106 QTQ983106 RDM983106 RNI983106 RXE983106 SHA983106 SQW983106 TAS983106 TKO983106 TUK983106 UEG983106 UOC983106 UXY983106 VHU983106 VRQ983106 WBM983106 WLI98310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7" customWidth="1"/>
    <col min="2" max="2" width="55.5703125" style="147" customWidth="1"/>
    <col min="3" max="3" width="41.28515625" style="147" customWidth="1"/>
    <col min="4" max="4" width="29.42578125" style="147" customWidth="1"/>
    <col min="5" max="5" width="29.140625" style="147" customWidth="1"/>
    <col min="6" max="16384" width="11.42578125" style="98"/>
  </cols>
  <sheetData>
    <row r="1" spans="1:5" x14ac:dyDescent="0.25">
      <c r="A1" s="320" t="s">
        <v>93</v>
      </c>
      <c r="B1" s="321"/>
      <c r="C1" s="321"/>
      <c r="D1" s="321"/>
      <c r="E1" s="120"/>
    </row>
    <row r="2" spans="1:5" ht="27.75" customHeight="1" x14ac:dyDescent="0.25">
      <c r="A2" s="121"/>
      <c r="B2" s="322" t="s">
        <v>76</v>
      </c>
      <c r="C2" s="322"/>
      <c r="D2" s="322"/>
      <c r="E2" s="122"/>
    </row>
    <row r="3" spans="1:5" ht="21" customHeight="1" x14ac:dyDescent="0.25">
      <c r="A3" s="123"/>
      <c r="B3" s="322" t="s">
        <v>153</v>
      </c>
      <c r="C3" s="322"/>
      <c r="D3" s="322"/>
      <c r="E3" s="124"/>
    </row>
    <row r="4" spans="1:5" thickBot="1" x14ac:dyDescent="0.3">
      <c r="A4" s="125"/>
      <c r="B4" s="126"/>
      <c r="C4" s="126"/>
      <c r="D4" s="126"/>
      <c r="E4" s="127"/>
    </row>
    <row r="5" spans="1:5" ht="26.25" customHeight="1" thickBot="1" x14ac:dyDescent="0.3">
      <c r="A5" s="125"/>
      <c r="B5" s="128" t="s">
        <v>77</v>
      </c>
      <c r="C5" s="323"/>
      <c r="D5" s="324"/>
      <c r="E5" s="127"/>
    </row>
    <row r="6" spans="1:5" ht="27.75" customHeight="1" thickBot="1" x14ac:dyDescent="0.3">
      <c r="A6" s="125"/>
      <c r="B6" s="153" t="s">
        <v>78</v>
      </c>
      <c r="C6" s="325"/>
      <c r="D6" s="326"/>
      <c r="E6" s="127"/>
    </row>
    <row r="7" spans="1:5" ht="29.25" customHeight="1" thickBot="1" x14ac:dyDescent="0.3">
      <c r="A7" s="125"/>
      <c r="B7" s="153" t="s">
        <v>154</v>
      </c>
      <c r="C7" s="329" t="s">
        <v>155</v>
      </c>
      <c r="D7" s="330"/>
      <c r="E7" s="127"/>
    </row>
    <row r="8" spans="1:5" ht="16.5" thickBot="1" x14ac:dyDescent="0.3">
      <c r="A8" s="125"/>
      <c r="B8" s="154" t="s">
        <v>156</v>
      </c>
      <c r="C8" s="327"/>
      <c r="D8" s="328"/>
      <c r="E8" s="127"/>
    </row>
    <row r="9" spans="1:5" ht="23.25" customHeight="1" thickBot="1" x14ac:dyDescent="0.3">
      <c r="A9" s="125"/>
      <c r="B9" s="154" t="s">
        <v>156</v>
      </c>
      <c r="C9" s="327"/>
      <c r="D9" s="328"/>
      <c r="E9" s="127"/>
    </row>
    <row r="10" spans="1:5" ht="26.25" customHeight="1" thickBot="1" x14ac:dyDescent="0.3">
      <c r="A10" s="125"/>
      <c r="B10" s="154" t="s">
        <v>156</v>
      </c>
      <c r="C10" s="327"/>
      <c r="D10" s="328"/>
      <c r="E10" s="127"/>
    </row>
    <row r="11" spans="1:5" ht="21.75" customHeight="1" thickBot="1" x14ac:dyDescent="0.3">
      <c r="A11" s="125"/>
      <c r="B11" s="154" t="s">
        <v>156</v>
      </c>
      <c r="C11" s="327"/>
      <c r="D11" s="328"/>
      <c r="E11" s="127"/>
    </row>
    <row r="12" spans="1:5" ht="32.25" thickBot="1" x14ac:dyDescent="0.3">
      <c r="A12" s="125"/>
      <c r="B12" s="155" t="s">
        <v>157</v>
      </c>
      <c r="C12" s="327">
        <f>SUM(C8:D11)</f>
        <v>0</v>
      </c>
      <c r="D12" s="328"/>
      <c r="E12" s="127"/>
    </row>
    <row r="13" spans="1:5" ht="26.25" customHeight="1" thickBot="1" x14ac:dyDescent="0.3">
      <c r="A13" s="125"/>
      <c r="B13" s="155" t="s">
        <v>158</v>
      </c>
      <c r="C13" s="327">
        <f>+C12/616000</f>
        <v>0</v>
      </c>
      <c r="D13" s="328"/>
      <c r="E13" s="127"/>
    </row>
    <row r="14" spans="1:5" ht="24.75" customHeight="1" x14ac:dyDescent="0.25">
      <c r="A14" s="125"/>
      <c r="B14" s="126"/>
      <c r="C14" s="130"/>
      <c r="D14" s="131"/>
      <c r="E14" s="127"/>
    </row>
    <row r="15" spans="1:5" ht="28.5" customHeight="1" thickBot="1" x14ac:dyDescent="0.3">
      <c r="A15" s="125"/>
      <c r="B15" s="126" t="s">
        <v>159</v>
      </c>
      <c r="C15" s="130"/>
      <c r="D15" s="131"/>
      <c r="E15" s="127"/>
    </row>
    <row r="16" spans="1:5" ht="27" customHeight="1" x14ac:dyDescent="0.25">
      <c r="A16" s="125"/>
      <c r="B16" s="132" t="s">
        <v>79</v>
      </c>
      <c r="C16" s="133"/>
      <c r="D16" s="134"/>
      <c r="E16" s="127"/>
    </row>
    <row r="17" spans="1:6" ht="28.5" customHeight="1" x14ac:dyDescent="0.25">
      <c r="A17" s="125"/>
      <c r="B17" s="125" t="s">
        <v>80</v>
      </c>
      <c r="C17" s="135"/>
      <c r="D17" s="127"/>
      <c r="E17" s="127"/>
    </row>
    <row r="18" spans="1:6" ht="15" x14ac:dyDescent="0.25">
      <c r="A18" s="125"/>
      <c r="B18" s="125" t="s">
        <v>81</v>
      </c>
      <c r="C18" s="135"/>
      <c r="D18" s="127"/>
      <c r="E18" s="127"/>
    </row>
    <row r="19" spans="1:6" ht="27" customHeight="1" thickBot="1" x14ac:dyDescent="0.3">
      <c r="A19" s="125"/>
      <c r="B19" s="136" t="s">
        <v>82</v>
      </c>
      <c r="C19" s="137"/>
      <c r="D19" s="138"/>
      <c r="E19" s="127"/>
    </row>
    <row r="20" spans="1:6" ht="27" customHeight="1" thickBot="1" x14ac:dyDescent="0.3">
      <c r="A20" s="125"/>
      <c r="B20" s="311" t="s">
        <v>83</v>
      </c>
      <c r="C20" s="312"/>
      <c r="D20" s="313"/>
      <c r="E20" s="127"/>
    </row>
    <row r="21" spans="1:6" ht="16.5" thickBot="1" x14ac:dyDescent="0.3">
      <c r="A21" s="125"/>
      <c r="B21" s="311" t="s">
        <v>84</v>
      </c>
      <c r="C21" s="312"/>
      <c r="D21" s="313"/>
      <c r="E21" s="127"/>
    </row>
    <row r="22" spans="1:6" x14ac:dyDescent="0.25">
      <c r="A22" s="125"/>
      <c r="B22" s="139" t="s">
        <v>160</v>
      </c>
      <c r="C22" s="140"/>
      <c r="D22" s="131" t="s">
        <v>85</v>
      </c>
      <c r="E22" s="127"/>
    </row>
    <row r="23" spans="1:6" ht="16.5" thickBot="1" x14ac:dyDescent="0.3">
      <c r="A23" s="125"/>
      <c r="B23" s="129" t="s">
        <v>86</v>
      </c>
      <c r="C23" s="141"/>
      <c r="D23" s="142" t="s">
        <v>85</v>
      </c>
      <c r="E23" s="127"/>
    </row>
    <row r="24" spans="1:6" ht="16.5" thickBot="1" x14ac:dyDescent="0.3">
      <c r="A24" s="125"/>
      <c r="B24" s="143"/>
      <c r="C24" s="144"/>
      <c r="D24" s="126"/>
      <c r="E24" s="145"/>
    </row>
    <row r="25" spans="1:6" x14ac:dyDescent="0.25">
      <c r="A25" s="314"/>
      <c r="B25" s="315" t="s">
        <v>87</v>
      </c>
      <c r="C25" s="317" t="s">
        <v>88</v>
      </c>
      <c r="D25" s="318"/>
      <c r="E25" s="319"/>
      <c r="F25" s="308"/>
    </row>
    <row r="26" spans="1:6" ht="16.5" thickBot="1" x14ac:dyDescent="0.3">
      <c r="A26" s="314"/>
      <c r="B26" s="316"/>
      <c r="C26" s="309" t="s">
        <v>89</v>
      </c>
      <c r="D26" s="310"/>
      <c r="E26" s="319"/>
      <c r="F26" s="308"/>
    </row>
    <row r="27" spans="1:6" thickBot="1" x14ac:dyDescent="0.3">
      <c r="A27" s="136"/>
      <c r="B27" s="146"/>
      <c r="C27" s="146"/>
      <c r="D27" s="146"/>
      <c r="E27" s="138"/>
      <c r="F27" s="119"/>
    </row>
    <row r="28" spans="1:6" x14ac:dyDescent="0.25">
      <c r="B28" s="148" t="s">
        <v>161</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2014-12-11T23:28:53Z</dcterms:modified>
</cp:coreProperties>
</file>